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<sst xmlns="http://schemas.openxmlformats.org/spreadsheetml/2006/main" count="119" uniqueCount="54">
  <si>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07/11/2024 23:32:16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</si>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</sst>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029-4307-AB83-B21069BFAC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029-4307-AB83-B21069BFAC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029-4307-AB83-B21069BFAC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">
                  <c:v>3.5649999999999999</c:v>
                </c:pt>
                <c:pt idx="3">
                  <c:v>2.5779999999999998</c:v>
                </c:pt>
                <c:pt idx="4">
                  <c:v>1.44</c:v>
                </c:pt>
                <c:pt idx="5">
                  <c:v>0.32</c:v>
                </c:pt>
                <c:pt idx="10">
                  <c:v>2.5760000000000001</c:v>
                </c:pt>
                <c:pt idx="11">
                  <c:v>0.50800000000000001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29-4307-AB83-B21069BFAC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029-4307-AB83-B21069BFAC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29-4307-AB83-B21069BFAC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029-4307-AB83-B21069BFAC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29-4307-AB83-B21069BFAC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29-4307-AB83-B21069BFAC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26.460999999999999</c:v>
                </c:pt>
                <c:pt idx="1">
                  <c:v>153.44900000000001</c:v>
                </c:pt>
                <c:pt idx="2">
                  <c:v>43.732999999999997</c:v>
                </c:pt>
                <c:pt idx="3">
                  <c:v>114.303</c:v>
                </c:pt>
                <c:pt idx="4">
                  <c:v>93.4</c:v>
                </c:pt>
                <c:pt idx="5">
                  <c:v>95.240000000000009</c:v>
                </c:pt>
                <c:pt idx="8">
                  <c:v>37.700000000000003</c:v>
                </c:pt>
                <c:pt idx="14">
                  <c:v>36.988999999999997</c:v>
                </c:pt>
                <c:pt idx="16">
                  <c:v>18.28</c:v>
                </c:pt>
                <c:pt idx="17">
                  <c:v>20.375</c:v>
                </c:pt>
                <c:pt idx="18">
                  <c:v>23.042999999999999</c:v>
                </c:pt>
                <c:pt idx="19">
                  <c:v>36.507999999999996</c:v>
                </c:pt>
                <c:pt idx="20">
                  <c:v>55.518000000000001</c:v>
                </c:pt>
                <c:pt idx="21">
                  <c:v>24</c:v>
                </c:pt>
                <c:pt idx="22">
                  <c:v>95.595000000000013</c:v>
                </c:pt>
                <c:pt idx="23">
                  <c:v>98.027000000000001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029-4307-AB83-B21069BFACE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17.600000000000001</c:v>
                </c:pt>
                <c:pt idx="7">
                  <c:v>8.3000000000000007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29-4307-AB83-B21069BFAC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3.476</c:v>
                </c:pt>
                <c:pt idx="2">
                  <c:v>2.0640000000000001</c:v>
                </c:pt>
                <c:pt idx="3">
                  <c:v>3.9460000000000006</c:v>
                </c:pt>
                <c:pt idx="4">
                  <c:v>3.6180000000000003</c:v>
                </c:pt>
                <c:pt idx="5">
                  <c:v>5.3469999999999995</c:v>
                </c:pt>
                <c:pt idx="6">
                  <c:v>9.8550000000000004</c:v>
                </c:pt>
                <c:pt idx="7">
                  <c:v>10.873000000000001</c:v>
                </c:pt>
                <c:pt idx="8">
                  <c:v>9.4260000000000002</c:v>
                </c:pt>
                <c:pt idx="9">
                  <c:v>20.106999999999999</c:v>
                </c:pt>
                <c:pt idx="10">
                  <c:v>15.858000000000001</c:v>
                </c:pt>
                <c:pt idx="11">
                  <c:v>15.767000000000001</c:v>
                </c:pt>
                <c:pt idx="12">
                  <c:v>8.9130000000000003</c:v>
                </c:pt>
                <c:pt idx="13">
                  <c:v>20.626000000000001</c:v>
                </c:pt>
                <c:pt idx="14">
                  <c:v>5.048</c:v>
                </c:pt>
                <c:pt idx="15">
                  <c:v>52.527999999999999</c:v>
                </c:pt>
                <c:pt idx="21">
                  <c:v>29.281999999999996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29-4307-AB83-B21069BFAC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29-4307-AB83-B21069BFAC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29-4307-AB83-B21069BFA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96.13</c:v>
                </c:pt>
                <c:pt idx="1">
                  <c:v>105.61</c:v>
                </c:pt>
                <c:pt idx="2">
                  <c:v>101.56</c:v>
                </c:pt>
                <c:pt idx="3">
                  <c:v>104.65</c:v>
                </c:pt>
                <c:pt idx="4">
                  <c:v>103.31</c:v>
                </c:pt>
                <c:pt idx="5">
                  <c:v>108.12</c:v>
                </c:pt>
                <c:pt idx="6">
                  <c:v>122.23</c:v>
                </c:pt>
                <c:pt idx="7">
                  <c:v>132.97</c:v>
                </c:pt>
                <c:pt idx="8">
                  <c:v>94.27</c:v>
                </c:pt>
                <c:pt idx="9">
                  <c:v>46.61</c:v>
                </c:pt>
                <c:pt idx="10">
                  <c:v>17.5</c:v>
                </c:pt>
                <c:pt idx="11">
                  <c:v>17.5</c:v>
                </c:pt>
                <c:pt idx="12">
                  <c:v>47.76</c:v>
                </c:pt>
                <c:pt idx="13">
                  <c:v>89.81</c:v>
                </c:pt>
                <c:pt idx="14">
                  <c:v>100.24</c:v>
                </c:pt>
                <c:pt idx="15">
                  <c:v>132.66999999999999</c:v>
                </c:pt>
                <c:pt idx="16">
                  <c:v>202.63</c:v>
                </c:pt>
                <c:pt idx="17">
                  <c:v>174.09</c:v>
                </c:pt>
                <c:pt idx="18">
                  <c:v>174</c:v>
                </c:pt>
                <c:pt idx="19">
                  <c:v>171.08</c:v>
                </c:pt>
                <c:pt idx="20">
                  <c:v>125.6</c:v>
                </c:pt>
                <c:pt idx="21">
                  <c:v>124.3</c:v>
                </c:pt>
                <c:pt idx="22">
                  <c:v>109.42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29-4307-AB83-B21069BFA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C0D-474B-AABC-72A19630F19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C0D-474B-AABC-72A19630F19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1.5</c:v>
                </c:pt>
                <c:pt idx="2">
                  <c:v>3.2</c:v>
                </c:pt>
                <c:pt idx="4">
                  <c:v>1.145</c:v>
                </c:pt>
                <c:pt idx="5">
                  <c:v>3.8</c:v>
                </c:pt>
                <c:pt idx="6">
                  <c:v>4.2</c:v>
                </c:pt>
                <c:pt idx="7">
                  <c:v>4.5</c:v>
                </c:pt>
                <c:pt idx="8">
                  <c:v>7.6</c:v>
                </c:pt>
                <c:pt idx="9">
                  <c:v>3.8</c:v>
                </c:pt>
                <c:pt idx="10">
                  <c:v>5.0730000000000004</c:v>
                </c:pt>
                <c:pt idx="11">
                  <c:v>5.2779999999999996</c:v>
                </c:pt>
                <c:pt idx="12">
                  <c:v>1</c:v>
                </c:pt>
                <c:pt idx="13">
                  <c:v>6.3579999999999997</c:v>
                </c:pt>
                <c:pt idx="14">
                  <c:v>10.341000000000001</c:v>
                </c:pt>
                <c:pt idx="16">
                  <c:v>8.52</c:v>
                </c:pt>
                <c:pt idx="17">
                  <c:v>8.3249999999999993</c:v>
                </c:pt>
                <c:pt idx="18">
                  <c:v>8.129999999999999</c:v>
                </c:pt>
                <c:pt idx="19">
                  <c:v>12.205</c:v>
                </c:pt>
                <c:pt idx="20">
                  <c:v>0.96</c:v>
                </c:pt>
                <c:pt idx="22">
                  <c:v>8.032</c:v>
                </c:pt>
                <c:pt idx="23">
                  <c:v>7.827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D-474B-AABC-72A19630F19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2.1139999999999999</c:v>
                </c:pt>
                <c:pt idx="1">
                  <c:v>31.715</c:v>
                </c:pt>
                <c:pt idx="2">
                  <c:v>33.603000000000002</c:v>
                </c:pt>
                <c:pt idx="3">
                  <c:v>14.295999999999999</c:v>
                </c:pt>
                <c:pt idx="4">
                  <c:v>33.988</c:v>
                </c:pt>
                <c:pt idx="5">
                  <c:v>31.545999999999999</c:v>
                </c:pt>
                <c:pt idx="6">
                  <c:v>19.058</c:v>
                </c:pt>
                <c:pt idx="7">
                  <c:v>11.536</c:v>
                </c:pt>
                <c:pt idx="8">
                  <c:v>19.124000000000002</c:v>
                </c:pt>
                <c:pt idx="9">
                  <c:v>5.593</c:v>
                </c:pt>
                <c:pt idx="10">
                  <c:v>12.090999999999999</c:v>
                </c:pt>
                <c:pt idx="11">
                  <c:v>9.8190000000000008</c:v>
                </c:pt>
                <c:pt idx="12">
                  <c:v>7.9130000000000003</c:v>
                </c:pt>
                <c:pt idx="13">
                  <c:v>14.268000000000001</c:v>
                </c:pt>
                <c:pt idx="14">
                  <c:v>30.524999999999999</c:v>
                </c:pt>
                <c:pt idx="15">
                  <c:v>1.5669999999999999</c:v>
                </c:pt>
                <c:pt idx="16">
                  <c:v>7.7919999999999998</c:v>
                </c:pt>
                <c:pt idx="17">
                  <c:v>8.8829999999999991</c:v>
                </c:pt>
                <c:pt idx="18">
                  <c:v>12.263999999999999</c:v>
                </c:pt>
                <c:pt idx="19">
                  <c:v>22.686999999999998</c:v>
                </c:pt>
                <c:pt idx="20">
                  <c:v>2.5990000000000002</c:v>
                </c:pt>
                <c:pt idx="21">
                  <c:v>0.93</c:v>
                </c:pt>
                <c:pt idx="22">
                  <c:v>14.632999999999999</c:v>
                </c:pt>
                <c:pt idx="23">
                  <c:v>7.2609999999999992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0D-474B-AABC-72A19630F19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C0D-474B-AABC-72A19630F19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C0D-474B-AABC-72A19630F19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C0D-474B-AABC-72A19630F19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C0D-474B-AABC-72A19630F19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C0D-474B-AABC-72A19630F19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2">
                  <c:v>71.668000000000006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0D-474B-AABC-72A19630F19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118.7</c:v>
                </c:pt>
                <c:pt idx="2">
                  <c:v>0</c:v>
                </c:pt>
                <c:pt idx="3">
                  <c:v>106.3</c:v>
                </c:pt>
                <c:pt idx="4">
                  <c:v>62.9</c:v>
                </c:pt>
                <c:pt idx="5">
                  <c:v>64.900000000000006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49.2</c:v>
                </c:pt>
                <c:pt idx="21">
                  <c:v>52.4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0D-474B-AABC-72A19630F19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22.847000000000001</c:v>
                </c:pt>
                <c:pt idx="1">
                  <c:v>6.4980000000000002</c:v>
                </c:pt>
                <c:pt idx="2">
                  <c:v>12.559000000000001</c:v>
                </c:pt>
                <c:pt idx="3">
                  <c:v>0.23100000000000001</c:v>
                </c:pt>
                <c:pt idx="4">
                  <c:v>0.39900000000000002</c:v>
                </c:pt>
                <c:pt idx="5">
                  <c:v>0.64100000000000001</c:v>
                </c:pt>
                <c:pt idx="6">
                  <c:v>4.16</c:v>
                </c:pt>
                <c:pt idx="7">
                  <c:v>3.1629999999999998</c:v>
                </c:pt>
                <c:pt idx="8">
                  <c:v>20.402000000000001</c:v>
                </c:pt>
                <c:pt idx="9">
                  <c:v>10.714</c:v>
                </c:pt>
                <c:pt idx="10">
                  <c:v>1.27</c:v>
                </c:pt>
                <c:pt idx="11">
                  <c:v>1.1779999999999999</c:v>
                </c:pt>
                <c:pt idx="14">
                  <c:v>1.171</c:v>
                </c:pt>
                <c:pt idx="16">
                  <c:v>2.0680000000000001</c:v>
                </c:pt>
                <c:pt idx="17">
                  <c:v>3.1669999999999998</c:v>
                </c:pt>
                <c:pt idx="18">
                  <c:v>2.649</c:v>
                </c:pt>
                <c:pt idx="19">
                  <c:v>1.6160000000000001</c:v>
                </c:pt>
                <c:pt idx="20">
                  <c:v>2.762</c:v>
                </c:pt>
                <c:pt idx="22">
                  <c:v>1.262</c:v>
                </c:pt>
                <c:pt idx="23">
                  <c:v>2.9390000000000001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C0D-474B-AABC-72A19630F19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C0D-474B-AABC-72A19630F19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C0D-474B-AABC-72A19630F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96.13</c:v>
                </c:pt>
                <c:pt idx="1">
                  <c:v>105.61</c:v>
                </c:pt>
                <c:pt idx="2">
                  <c:v>101.56</c:v>
                </c:pt>
                <c:pt idx="3">
                  <c:v>104.65</c:v>
                </c:pt>
                <c:pt idx="4">
                  <c:v>103.31</c:v>
                </c:pt>
                <c:pt idx="5">
                  <c:v>108.12</c:v>
                </c:pt>
                <c:pt idx="6">
                  <c:v>122.23</c:v>
                </c:pt>
                <c:pt idx="7">
                  <c:v>132.97</c:v>
                </c:pt>
                <c:pt idx="8">
                  <c:v>94.27</c:v>
                </c:pt>
                <c:pt idx="9">
                  <c:v>46.61</c:v>
                </c:pt>
                <c:pt idx="10">
                  <c:v>17.5</c:v>
                </c:pt>
                <c:pt idx="11">
                  <c:v>17.5</c:v>
                </c:pt>
                <c:pt idx="12">
                  <c:v>47.76</c:v>
                </c:pt>
                <c:pt idx="13">
                  <c:v>89.81</c:v>
                </c:pt>
                <c:pt idx="14">
                  <c:v>100.24</c:v>
                </c:pt>
                <c:pt idx="15">
                  <c:v>132.66999999999999</c:v>
                </c:pt>
                <c:pt idx="16">
                  <c:v>202.63</c:v>
                </c:pt>
                <c:pt idx="17">
                  <c:v>174.09</c:v>
                </c:pt>
                <c:pt idx="18">
                  <c:v>174</c:v>
                </c:pt>
                <c:pt idx="19">
                  <c:v>171.08</c:v>
                </c:pt>
                <c:pt idx="20">
                  <c:v>125.6</c:v>
                </c:pt>
                <c:pt idx="21">
                  <c:v>124.3</c:v>
                </c:pt>
                <c:pt idx="22">
                  <c:v>109.42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C0D-474B-AABC-72A19630F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26.460999999999999</v>
      </c>
      <c r="C4" s="18">
        <v>156.92500000000001</v>
      </c>
      <c r="D4" s="18">
        <v>49.361999999999995</v>
      </c>
      <c r="E4" s="18">
        <v>120.82699999999997</v>
      </c>
      <c r="F4" s="18">
        <v>98.457999999999998</v>
      </c>
      <c r="G4" s="18">
        <v>100.907</v>
      </c>
      <c r="H4" s="18">
        <v>27.455000000000002</v>
      </c>
      <c r="I4" s="18">
        <v>19.173000000000002</v>
      </c>
      <c r="J4" s="18">
        <v>47.126000000000005</v>
      </c>
      <c r="K4" s="18">
        <v>20.106999999999999</v>
      </c>
      <c r="L4" s="18">
        <v>18.434000000000001</v>
      </c>
      <c r="M4" s="18">
        <v>16.274999999999999</v>
      </c>
      <c r="N4" s="18">
        <v>8.9130000000000003</v>
      </c>
      <c r="O4" s="18">
        <v>20.626000000000001</v>
      </c>
      <c r="P4" s="18">
        <v>42.036999999999999</v>
      </c>
      <c r="Q4" s="18">
        <v>52.527999999999999</v>
      </c>
      <c r="R4" s="18">
        <v>18.380000000000003</v>
      </c>
      <c r="S4" s="18">
        <v>20.375</v>
      </c>
      <c r="T4" s="18">
        <v>23.042999999999999</v>
      </c>
      <c r="U4" s="18">
        <v>36.507999999999996</v>
      </c>
      <c r="V4" s="18">
        <v>55.518000000000001</v>
      </c>
      <c r="W4" s="18">
        <v>53.281999999999996</v>
      </c>
      <c r="X4" s="18">
        <v>95.595000000000013</v>
      </c>
      <c r="Y4" s="18">
        <v>98.027000000000001</v>
      </c>
      <c r="Z4" s="19"/>
      <c r="AA4" s="20">
        <f>SUM(B4:Z4)</f>
        <v>1226.3420000000001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96.13</v>
      </c>
      <c r="C7" s="28">
        <v>105.61</v>
      </c>
      <c r="D7" s="28">
        <v>101.56</v>
      </c>
      <c r="E7" s="28">
        <v>104.65</v>
      </c>
      <c r="F7" s="28">
        <v>103.31</v>
      </c>
      <c r="G7" s="28">
        <v>108.12</v>
      </c>
      <c r="H7" s="28">
        <v>122.23</v>
      </c>
      <c r="I7" s="28">
        <v>132.97</v>
      </c>
      <c r="J7" s="28">
        <v>94.27</v>
      </c>
      <c r="K7" s="28">
        <v>46.61</v>
      </c>
      <c r="L7" s="28">
        <v>17.5</v>
      </c>
      <c r="M7" s="28">
        <v>17.5</v>
      </c>
      <c r="N7" s="28">
        <v>47.76</v>
      </c>
      <c r="O7" s="28">
        <v>89.81</v>
      </c>
      <c r="P7" s="28">
        <v>100.24</v>
      </c>
      <c r="Q7" s="28">
        <v>132.66999999999999</v>
      </c>
      <c r="R7" s="28">
        <v>202.63</v>
      </c>
      <c r="S7" s="28">
        <v>174.09</v>
      </c>
      <c r="T7" s="28">
        <v>174</v>
      </c>
      <c r="U7" s="28">
        <v>171.08</v>
      </c>
      <c r="V7" s="28">
        <v>125.6</v>
      </c>
      <c r="W7" s="28">
        <v>124.3</v>
      </c>
      <c r="X7" s="28">
        <v>109.42</v>
      </c>
      <c r="Y7" s="28">
        <v>100</v>
      </c>
      <c r="Z7" s="29"/>
      <c r="AA7" s="30">
        <f>IF(SUM(B7:Z7)&lt;&gt;0,AVERAGEIF(B7:Z7,"&lt;&gt;"""),"")</f>
        <v>108.41916666666668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26.460999999999999</v>
      </c>
      <c r="C12" s="52">
        <v>153.44900000000001</v>
      </c>
      <c r="D12" s="52">
        <v>43.732999999999997</v>
      </c>
      <c r="E12" s="52">
        <v>114.303</v>
      </c>
      <c r="F12" s="52">
        <v>93.4</v>
      </c>
      <c r="G12" s="52">
        <v>95.240000000000009</v>
      </c>
      <c r="H12" s="52"/>
      <c r="I12" s="52"/>
      <c r="J12" s="52">
        <v>37.700000000000003</v>
      </c>
      <c r="K12" s="52"/>
      <c r="L12" s="52"/>
      <c r="M12" s="52"/>
      <c r="N12" s="52"/>
      <c r="O12" s="52"/>
      <c r="P12" s="52">
        <v>36.988999999999997</v>
      </c>
      <c r="Q12" s="52"/>
      <c r="R12" s="52">
        <v>18.28</v>
      </c>
      <c r="S12" s="52">
        <v>20.375</v>
      </c>
      <c r="T12" s="52">
        <v>23.042999999999999</v>
      </c>
      <c r="U12" s="52">
        <v>36.507999999999996</v>
      </c>
      <c r="V12" s="52">
        <v>55.518000000000001</v>
      </c>
      <c r="W12" s="52">
        <v>24</v>
      </c>
      <c r="X12" s="52">
        <v>95.595000000000013</v>
      </c>
      <c r="Y12" s="52">
        <v>98.027000000000001</v>
      </c>
      <c r="Z12" s="53"/>
      <c r="AA12" s="54">
        <f t="shared" si="0"/>
        <v>972.62100000000021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3.476</v>
      </c>
      <c r="D14" s="57">
        <v>2.0640000000000001</v>
      </c>
      <c r="E14" s="57">
        <v>3.9460000000000006</v>
      </c>
      <c r="F14" s="57">
        <v>3.6180000000000003</v>
      </c>
      <c r="G14" s="57">
        <v>5.3469999999999995</v>
      </c>
      <c r="H14" s="57">
        <v>9.8550000000000004</v>
      </c>
      <c r="I14" s="57">
        <v>10.873000000000001</v>
      </c>
      <c r="J14" s="57">
        <v>9.4260000000000002</v>
      </c>
      <c r="K14" s="57">
        <v>20.106999999999999</v>
      </c>
      <c r="L14" s="57">
        <v>15.858000000000001</v>
      </c>
      <c r="M14" s="57">
        <v>15.767000000000001</v>
      </c>
      <c r="N14" s="57">
        <v>8.9130000000000003</v>
      </c>
      <c r="O14" s="57">
        <v>20.626000000000001</v>
      </c>
      <c r="P14" s="57">
        <v>5.048</v>
      </c>
      <c r="Q14" s="57">
        <v>52.527999999999999</v>
      </c>
      <c r="R14" s="57"/>
      <c r="S14" s="57"/>
      <c r="T14" s="57"/>
      <c r="U14" s="57"/>
      <c r="V14" s="57"/>
      <c r="W14" s="57">
        <v>29.281999999999996</v>
      </c>
      <c r="X14" s="57"/>
      <c r="Y14" s="57"/>
      <c r="Z14" s="58"/>
      <c r="AA14" s="59">
        <f t="shared" si="0"/>
        <v>216.73399999999998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26.460999999999999</v>
      </c>
      <c r="C16" s="62">
        <f t="shared" si="1"/>
        <v>156.92500000000001</v>
      </c>
      <c r="D16" s="62">
        <f t="shared" si="1"/>
        <v>45.796999999999997</v>
      </c>
      <c r="E16" s="62">
        <f t="shared" si="1"/>
        <v>118.249</v>
      </c>
      <c r="F16" s="62">
        <f t="shared" si="1"/>
        <v>97.018000000000001</v>
      </c>
      <c r="G16" s="62">
        <f t="shared" si="1"/>
        <v>100.587</v>
      </c>
      <c r="H16" s="62">
        <f t="shared" si="1"/>
        <v>9.8550000000000004</v>
      </c>
      <c r="I16" s="62">
        <f t="shared" si="1"/>
        <v>10.873000000000001</v>
      </c>
      <c r="J16" s="62">
        <f t="shared" si="1"/>
        <v>47.126000000000005</v>
      </c>
      <c r="K16" s="62">
        <f t="shared" si="1"/>
        <v>20.106999999999999</v>
      </c>
      <c r="L16" s="62">
        <f t="shared" si="1"/>
        <v>15.858000000000001</v>
      </c>
      <c r="M16" s="62">
        <f t="shared" si="1"/>
        <v>15.767000000000001</v>
      </c>
      <c r="N16" s="62">
        <f t="shared" si="1"/>
        <v>8.9130000000000003</v>
      </c>
      <c r="O16" s="62">
        <f t="shared" si="1"/>
        <v>20.626000000000001</v>
      </c>
      <c r="P16" s="62">
        <f t="shared" si="1"/>
        <v>42.036999999999999</v>
      </c>
      <c r="Q16" s="62">
        <f t="shared" si="1"/>
        <v>52.527999999999999</v>
      </c>
      <c r="R16" s="62">
        <f t="shared" si="1"/>
        <v>18.28</v>
      </c>
      <c r="S16" s="62">
        <f t="shared" si="1"/>
        <v>20.375</v>
      </c>
      <c r="T16" s="62">
        <f t="shared" si="1"/>
        <v>23.042999999999999</v>
      </c>
      <c r="U16" s="62">
        <f t="shared" si="1"/>
        <v>36.507999999999996</v>
      </c>
      <c r="V16" s="62">
        <f t="shared" si="1"/>
        <v>55.518000000000001</v>
      </c>
      <c r="W16" s="62">
        <f t="shared" si="1"/>
        <v>53.281999999999996</v>
      </c>
      <c r="X16" s="62">
        <f t="shared" si="1"/>
        <v>95.595000000000013</v>
      </c>
      <c r="Y16" s="62">
        <f t="shared" si="1"/>
        <v>98.027000000000001</v>
      </c>
      <c r="Z16" s="63" t="str">
        <f t="shared" si="1"/>
        <v/>
      </c>
      <c r="AA16" s="64">
        <f>SUM(AA10:AA15)</f>
        <v>1189.3550000000002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3.5649999999999999</v>
      </c>
      <c r="E21" s="81">
        <v>2.5779999999999998</v>
      </c>
      <c r="F21" s="81">
        <v>1.44</v>
      </c>
      <c r="G21" s="81">
        <v>0.32</v>
      </c>
      <c r="H21" s="81"/>
      <c r="I21" s="81"/>
      <c r="J21" s="81"/>
      <c r="K21" s="81"/>
      <c r="L21" s="81">
        <v>2.5760000000000001</v>
      </c>
      <c r="M21" s="81">
        <v>0.50800000000000001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10.987000000000002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3.5649999999999999</v>
      </c>
      <c r="E26" s="88">
        <f t="shared" si="3"/>
        <v>2.5779999999999998</v>
      </c>
      <c r="F26" s="88">
        <f t="shared" si="3"/>
        <v>1.44</v>
      </c>
      <c r="G26" s="88">
        <f t="shared" si="3"/>
        <v>0.32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2.5760000000000001</v>
      </c>
      <c r="M26" s="88">
        <f t="shared" si="3"/>
        <v>0.50800000000000001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10.987000000000002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26.460999999999999</v>
      </c>
      <c r="C30" s="77">
        <v>156.92500000000001</v>
      </c>
      <c r="D30" s="77">
        <v>49.362000000000002</v>
      </c>
      <c r="E30" s="77">
        <v>120.827</v>
      </c>
      <c r="F30" s="77">
        <v>98.457999999999998</v>
      </c>
      <c r="G30" s="77">
        <v>100.907</v>
      </c>
      <c r="H30" s="77">
        <v>9.8550000000000004</v>
      </c>
      <c r="I30" s="77">
        <v>10.872999999999999</v>
      </c>
      <c r="J30" s="77">
        <v>47.125999999999998</v>
      </c>
      <c r="K30" s="77">
        <v>20.106999999999999</v>
      </c>
      <c r="L30" s="77">
        <v>18.434000000000001</v>
      </c>
      <c r="M30" s="77">
        <v>16.274999999999999</v>
      </c>
      <c r="N30" s="77">
        <v>8.9130000000000003</v>
      </c>
      <c r="O30" s="77">
        <v>20.626000000000001</v>
      </c>
      <c r="P30" s="77">
        <v>42.036999999999999</v>
      </c>
      <c r="Q30" s="77">
        <v>52.527999999999999</v>
      </c>
      <c r="R30" s="77">
        <v>18.28</v>
      </c>
      <c r="S30" s="77">
        <v>20.375</v>
      </c>
      <c r="T30" s="77">
        <v>23.042999999999999</v>
      </c>
      <c r="U30" s="77">
        <v>36.508000000000003</v>
      </c>
      <c r="V30" s="77">
        <v>55.518000000000001</v>
      </c>
      <c r="W30" s="77">
        <v>53.281999999999996</v>
      </c>
      <c r="X30" s="77">
        <v>95.594999999999999</v>
      </c>
      <c r="Y30" s="77">
        <v>98.027000000000001</v>
      </c>
      <c r="Z30" s="78"/>
      <c r="AA30" s="79">
        <f>SUM(B30:Z30)</f>
        <v>1200.3420000000001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26.460999999999999</v>
      </c>
      <c r="C32" s="62">
        <f t="shared" ref="C32:Z32" si="4">IF(LEN(C$2)&gt;0,SUM(C29:C31),"")</f>
        <v>156.92500000000001</v>
      </c>
      <c r="D32" s="62">
        <f t="shared" si="4"/>
        <v>49.362000000000002</v>
      </c>
      <c r="E32" s="62">
        <f t="shared" si="4"/>
        <v>120.827</v>
      </c>
      <c r="F32" s="62">
        <f t="shared" si="4"/>
        <v>98.457999999999998</v>
      </c>
      <c r="G32" s="62">
        <f t="shared" si="4"/>
        <v>100.907</v>
      </c>
      <c r="H32" s="62">
        <f t="shared" si="4"/>
        <v>9.8550000000000004</v>
      </c>
      <c r="I32" s="62">
        <f t="shared" si="4"/>
        <v>10.872999999999999</v>
      </c>
      <c r="J32" s="62">
        <f t="shared" si="4"/>
        <v>47.125999999999998</v>
      </c>
      <c r="K32" s="62">
        <f t="shared" si="4"/>
        <v>20.106999999999999</v>
      </c>
      <c r="L32" s="62">
        <f t="shared" si="4"/>
        <v>18.434000000000001</v>
      </c>
      <c r="M32" s="62">
        <f t="shared" si="4"/>
        <v>16.274999999999999</v>
      </c>
      <c r="N32" s="62">
        <f t="shared" si="4"/>
        <v>8.9130000000000003</v>
      </c>
      <c r="O32" s="62">
        <f t="shared" si="4"/>
        <v>20.626000000000001</v>
      </c>
      <c r="P32" s="62">
        <f t="shared" si="4"/>
        <v>42.036999999999999</v>
      </c>
      <c r="Q32" s="62">
        <f t="shared" si="4"/>
        <v>52.527999999999999</v>
      </c>
      <c r="R32" s="62">
        <f t="shared" si="4"/>
        <v>18.28</v>
      </c>
      <c r="S32" s="62">
        <f t="shared" si="4"/>
        <v>20.375</v>
      </c>
      <c r="T32" s="62">
        <f t="shared" si="4"/>
        <v>23.042999999999999</v>
      </c>
      <c r="U32" s="62">
        <f t="shared" si="4"/>
        <v>36.508000000000003</v>
      </c>
      <c r="V32" s="62">
        <f t="shared" si="4"/>
        <v>55.518000000000001</v>
      </c>
      <c r="W32" s="62">
        <f t="shared" si="4"/>
        <v>53.281999999999996</v>
      </c>
      <c r="X32" s="62">
        <f t="shared" si="4"/>
        <v>95.594999999999999</v>
      </c>
      <c r="Y32" s="62">
        <f t="shared" si="4"/>
        <v>98.027000000000001</v>
      </c>
      <c r="Z32" s="63" t="str">
        <f t="shared" si="4"/>
        <v/>
      </c>
      <c r="AA32" s="64">
        <f>SUM(AA29:AA31)</f>
        <v>1200.3420000000001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0.1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17.600000000000001</v>
      </c>
      <c r="I39" s="99">
        <v>8.3000000000000007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25.900000000000002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17.600000000000001</v>
      </c>
      <c r="I40" s="88">
        <f t="shared" si="6"/>
        <v>8.3000000000000007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0.1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26.000000000000004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0.1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17.600000000000001</v>
      </c>
      <c r="I47" s="99">
        <v>8.3000000000000007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25.900000000000002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17.600000000000001</v>
      </c>
      <c r="I49" s="88">
        <f t="shared" si="8"/>
        <v>8.3000000000000007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0.1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26.000000000000004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26.460999999999999</v>
      </c>
      <c r="C52" s="88">
        <f t="shared" si="10"/>
        <v>156.92500000000001</v>
      </c>
      <c r="D52" s="88">
        <f t="shared" si="10"/>
        <v>49.361999999999995</v>
      </c>
      <c r="E52" s="88">
        <f t="shared" si="10"/>
        <v>120.827</v>
      </c>
      <c r="F52" s="88">
        <f t="shared" si="10"/>
        <v>98.457999999999998</v>
      </c>
      <c r="G52" s="88">
        <f t="shared" si="10"/>
        <v>100.907</v>
      </c>
      <c r="H52" s="88">
        <f t="shared" si="10"/>
        <v>27.455000000000002</v>
      </c>
      <c r="I52" s="88">
        <f t="shared" si="10"/>
        <v>19.173000000000002</v>
      </c>
      <c r="J52" s="88">
        <f t="shared" si="10"/>
        <v>47.126000000000005</v>
      </c>
      <c r="K52" s="88">
        <f t="shared" si="10"/>
        <v>20.106999999999999</v>
      </c>
      <c r="L52" s="88">
        <f t="shared" si="10"/>
        <v>18.434000000000001</v>
      </c>
      <c r="M52" s="88">
        <f t="shared" si="10"/>
        <v>16.275000000000002</v>
      </c>
      <c r="N52" s="88">
        <f t="shared" si="10"/>
        <v>8.9130000000000003</v>
      </c>
      <c r="O52" s="88">
        <f t="shared" si="10"/>
        <v>20.626000000000001</v>
      </c>
      <c r="P52" s="88">
        <f t="shared" si="10"/>
        <v>42.036999999999999</v>
      </c>
      <c r="Q52" s="88">
        <f t="shared" si="10"/>
        <v>52.527999999999999</v>
      </c>
      <c r="R52" s="88">
        <f t="shared" si="10"/>
        <v>18.380000000000003</v>
      </c>
      <c r="S52" s="88">
        <f t="shared" si="10"/>
        <v>20.375</v>
      </c>
      <c r="T52" s="88">
        <f t="shared" si="10"/>
        <v>23.042999999999999</v>
      </c>
      <c r="U52" s="88">
        <f t="shared" si="10"/>
        <v>36.507999999999996</v>
      </c>
      <c r="V52" s="88">
        <f t="shared" si="10"/>
        <v>55.518000000000001</v>
      </c>
      <c r="W52" s="88">
        <f t="shared" si="10"/>
        <v>53.281999999999996</v>
      </c>
      <c r="X52" s="88">
        <f t="shared" si="10"/>
        <v>95.595000000000013</v>
      </c>
      <c r="Y52" s="88">
        <f t="shared" si="10"/>
        <v>98.027000000000001</v>
      </c>
      <c r="Z52" s="89" t="str">
        <f t="shared" si="10"/>
        <v/>
      </c>
      <c r="AA52" s="104">
        <f>SUM(B52:Z52)</f>
        <v>1226.3420000000001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26.460999999999999</v>
      </c>
      <c r="C4" s="18">
        <v>156.91300000000001</v>
      </c>
      <c r="D4" s="18">
        <v>49.362000000000002</v>
      </c>
      <c r="E4" s="18">
        <v>120.827</v>
      </c>
      <c r="F4" s="18">
        <v>98.432000000000002</v>
      </c>
      <c r="G4" s="18">
        <v>100.887</v>
      </c>
      <c r="H4" s="18">
        <v>27.417999999999999</v>
      </c>
      <c r="I4" s="18">
        <v>19.198999999999998</v>
      </c>
      <c r="J4" s="18">
        <v>47.125999999999998</v>
      </c>
      <c r="K4" s="18">
        <v>20.106999999999999</v>
      </c>
      <c r="L4" s="18">
        <v>18.434000000000001</v>
      </c>
      <c r="M4" s="18">
        <v>16.274999999999999</v>
      </c>
      <c r="N4" s="18">
        <v>8.9130000000000003</v>
      </c>
      <c r="O4" s="18">
        <v>20.625999999999998</v>
      </c>
      <c r="P4" s="18">
        <v>42.037000000000006</v>
      </c>
      <c r="Q4" s="18">
        <v>52.567</v>
      </c>
      <c r="R4" s="18">
        <v>18.380000000000003</v>
      </c>
      <c r="S4" s="18">
        <v>20.375</v>
      </c>
      <c r="T4" s="18">
        <v>23.042999999999999</v>
      </c>
      <c r="U4" s="18">
        <v>36.507999999999996</v>
      </c>
      <c r="V4" s="18">
        <v>55.520999999999994</v>
      </c>
      <c r="W4" s="18">
        <v>53.33</v>
      </c>
      <c r="X4" s="18">
        <v>95.595000000000013</v>
      </c>
      <c r="Y4" s="18">
        <v>98.027000000000001</v>
      </c>
      <c r="Z4" s="19"/>
      <c r="AA4" s="20">
        <f>SUM(B4:Z4)</f>
        <v>1226.3630000000001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96.13</v>
      </c>
      <c r="C7" s="28">
        <v>105.61</v>
      </c>
      <c r="D7" s="28">
        <v>101.56</v>
      </c>
      <c r="E7" s="28">
        <v>104.65</v>
      </c>
      <c r="F7" s="28">
        <v>103.31</v>
      </c>
      <c r="G7" s="28">
        <v>108.12</v>
      </c>
      <c r="H7" s="28">
        <v>122.23</v>
      </c>
      <c r="I7" s="28">
        <v>132.97</v>
      </c>
      <c r="J7" s="28">
        <v>94.27</v>
      </c>
      <c r="K7" s="28">
        <v>46.61</v>
      </c>
      <c r="L7" s="28">
        <v>17.5</v>
      </c>
      <c r="M7" s="28">
        <v>17.5</v>
      </c>
      <c r="N7" s="28">
        <v>47.76</v>
      </c>
      <c r="O7" s="28">
        <v>89.81</v>
      </c>
      <c r="P7" s="28">
        <v>100.24</v>
      </c>
      <c r="Q7" s="28">
        <v>132.66999999999999</v>
      </c>
      <c r="R7" s="28">
        <v>202.63</v>
      </c>
      <c r="S7" s="28">
        <v>174.09</v>
      </c>
      <c r="T7" s="28">
        <v>174</v>
      </c>
      <c r="U7" s="28">
        <v>171.08</v>
      </c>
      <c r="V7" s="28">
        <v>125.6</v>
      </c>
      <c r="W7" s="28">
        <v>124.3</v>
      </c>
      <c r="X7" s="28">
        <v>109.42</v>
      </c>
      <c r="Y7" s="28">
        <v>100</v>
      </c>
      <c r="Z7" s="29"/>
      <c r="AA7" s="30">
        <f>IF(SUM(B7:Z7)&lt;&gt;0,AVERAGEIF(B7:Z7,"&lt;&gt;"""),"")</f>
        <v>108.41916666666668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71.668000000000006</v>
      </c>
      <c r="Y12" s="52">
        <v>80</v>
      </c>
      <c r="Z12" s="53"/>
      <c r="AA12" s="54">
        <f t="shared" si="0"/>
        <v>151.66800000000001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22.847000000000001</v>
      </c>
      <c r="C14" s="57">
        <v>6.4980000000000002</v>
      </c>
      <c r="D14" s="57">
        <v>12.559000000000001</v>
      </c>
      <c r="E14" s="57">
        <v>0.23100000000000001</v>
      </c>
      <c r="F14" s="57">
        <v>0.39900000000000002</v>
      </c>
      <c r="G14" s="57">
        <v>0.64100000000000001</v>
      </c>
      <c r="H14" s="57">
        <v>4.16</v>
      </c>
      <c r="I14" s="57">
        <v>3.1629999999999998</v>
      </c>
      <c r="J14" s="57">
        <v>20.402000000000001</v>
      </c>
      <c r="K14" s="57">
        <v>10.714</v>
      </c>
      <c r="L14" s="57">
        <v>1.27</v>
      </c>
      <c r="M14" s="57">
        <v>1.1779999999999999</v>
      </c>
      <c r="N14" s="57"/>
      <c r="O14" s="57"/>
      <c r="P14" s="57">
        <v>1.171</v>
      </c>
      <c r="Q14" s="57"/>
      <c r="R14" s="57">
        <v>2.0680000000000001</v>
      </c>
      <c r="S14" s="57">
        <v>3.1669999999999998</v>
      </c>
      <c r="T14" s="57">
        <v>2.649</v>
      </c>
      <c r="U14" s="57">
        <v>1.6160000000000001</v>
      </c>
      <c r="V14" s="57">
        <v>2.762</v>
      </c>
      <c r="W14" s="57"/>
      <c r="X14" s="57">
        <v>1.262</v>
      </c>
      <c r="Y14" s="57">
        <v>2.9390000000000001</v>
      </c>
      <c r="Z14" s="58"/>
      <c r="AA14" s="59">
        <f t="shared" si="0"/>
        <v>101.696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22.847000000000001</v>
      </c>
      <c r="C16" s="62">
        <f t="shared" ref="C16:Z16" si="1">IF(LEN(C$2)&gt;0,SUM(C10:C15),"")</f>
        <v>6.4980000000000002</v>
      </c>
      <c r="D16" s="62">
        <f t="shared" si="1"/>
        <v>12.559000000000001</v>
      </c>
      <c r="E16" s="62">
        <f t="shared" si="1"/>
        <v>0.23100000000000001</v>
      </c>
      <c r="F16" s="62">
        <f t="shared" si="1"/>
        <v>0.39900000000000002</v>
      </c>
      <c r="G16" s="62">
        <f t="shared" si="1"/>
        <v>0.64100000000000001</v>
      </c>
      <c r="H16" s="62">
        <f t="shared" si="1"/>
        <v>4.16</v>
      </c>
      <c r="I16" s="62">
        <f t="shared" si="1"/>
        <v>3.1629999999999998</v>
      </c>
      <c r="J16" s="62">
        <f t="shared" si="1"/>
        <v>20.402000000000001</v>
      </c>
      <c r="K16" s="62">
        <f t="shared" si="1"/>
        <v>10.714</v>
      </c>
      <c r="L16" s="62">
        <f t="shared" si="1"/>
        <v>1.27</v>
      </c>
      <c r="M16" s="62">
        <f t="shared" si="1"/>
        <v>1.1779999999999999</v>
      </c>
      <c r="N16" s="62">
        <f t="shared" si="1"/>
        <v>0</v>
      </c>
      <c r="O16" s="62">
        <f t="shared" si="1"/>
        <v>0</v>
      </c>
      <c r="P16" s="62">
        <f t="shared" si="1"/>
        <v>1.171</v>
      </c>
      <c r="Q16" s="62">
        <f t="shared" si="1"/>
        <v>0</v>
      </c>
      <c r="R16" s="62">
        <f t="shared" si="1"/>
        <v>2.0680000000000001</v>
      </c>
      <c r="S16" s="62">
        <f t="shared" si="1"/>
        <v>3.1669999999999998</v>
      </c>
      <c r="T16" s="62">
        <f t="shared" si="1"/>
        <v>2.649</v>
      </c>
      <c r="U16" s="62">
        <f t="shared" si="1"/>
        <v>1.6160000000000001</v>
      </c>
      <c r="V16" s="62">
        <f t="shared" si="1"/>
        <v>2.762</v>
      </c>
      <c r="W16" s="62">
        <f t="shared" si="1"/>
        <v>0</v>
      </c>
      <c r="X16" s="62">
        <f t="shared" si="1"/>
        <v>72.930000000000007</v>
      </c>
      <c r="Y16" s="62">
        <f t="shared" si="1"/>
        <v>82.938999999999993</v>
      </c>
      <c r="Z16" s="63" t="str">
        <f t="shared" si="1"/>
        <v/>
      </c>
      <c r="AA16" s="64">
        <f>SUM(AA10:AA15)</f>
        <v>253.364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1.5</v>
      </c>
      <c r="C20" s="77"/>
      <c r="D20" s="77">
        <v>3.2</v>
      </c>
      <c r="E20" s="77"/>
      <c r="F20" s="77">
        <v>1.145</v>
      </c>
      <c r="G20" s="77">
        <v>3.8</v>
      </c>
      <c r="H20" s="77">
        <v>4.2</v>
      </c>
      <c r="I20" s="77">
        <v>4.5</v>
      </c>
      <c r="J20" s="77">
        <v>7.6</v>
      </c>
      <c r="K20" s="77">
        <v>3.8</v>
      </c>
      <c r="L20" s="77">
        <v>5.0730000000000004</v>
      </c>
      <c r="M20" s="77">
        <v>5.2779999999999996</v>
      </c>
      <c r="N20" s="77">
        <v>1</v>
      </c>
      <c r="O20" s="77">
        <v>6.3579999999999997</v>
      </c>
      <c r="P20" s="77">
        <v>10.341000000000001</v>
      </c>
      <c r="Q20" s="77"/>
      <c r="R20" s="77">
        <v>8.52</v>
      </c>
      <c r="S20" s="77">
        <v>8.3249999999999993</v>
      </c>
      <c r="T20" s="77">
        <v>8.129999999999999</v>
      </c>
      <c r="U20" s="77">
        <v>12.205</v>
      </c>
      <c r="V20" s="77">
        <v>0.96</v>
      </c>
      <c r="W20" s="77"/>
      <c r="X20" s="77">
        <v>8.032</v>
      </c>
      <c r="Y20" s="77">
        <v>7.827</v>
      </c>
      <c r="Z20" s="78"/>
      <c r="AA20" s="79">
        <f t="shared" si="2"/>
        <v>111.79399999999998</v>
      </c>
    </row>
    <row r="21" spans="1:27" ht="24.95" customHeight="1" x14ac:dyDescent="0.2">
      <c r="A21" s="75" t="s">
        <v>16</v>
      </c>
      <c r="B21" s="80">
        <v>2.1139999999999999</v>
      </c>
      <c r="C21" s="81">
        <v>31.715</v>
      </c>
      <c r="D21" s="81">
        <v>33.603000000000002</v>
      </c>
      <c r="E21" s="81">
        <v>14.295999999999999</v>
      </c>
      <c r="F21" s="81">
        <v>33.988</v>
      </c>
      <c r="G21" s="81">
        <v>31.545999999999999</v>
      </c>
      <c r="H21" s="81">
        <v>19.058</v>
      </c>
      <c r="I21" s="81">
        <v>11.536</v>
      </c>
      <c r="J21" s="81">
        <v>19.124000000000002</v>
      </c>
      <c r="K21" s="81">
        <v>5.593</v>
      </c>
      <c r="L21" s="81">
        <v>12.090999999999999</v>
      </c>
      <c r="M21" s="81">
        <v>9.8190000000000008</v>
      </c>
      <c r="N21" s="81">
        <v>7.9130000000000003</v>
      </c>
      <c r="O21" s="81">
        <v>14.268000000000001</v>
      </c>
      <c r="P21" s="81">
        <v>30.524999999999999</v>
      </c>
      <c r="Q21" s="81">
        <v>1.5669999999999999</v>
      </c>
      <c r="R21" s="81">
        <v>7.7919999999999998</v>
      </c>
      <c r="S21" s="81">
        <v>8.8829999999999991</v>
      </c>
      <c r="T21" s="81">
        <v>12.263999999999999</v>
      </c>
      <c r="U21" s="81">
        <v>22.686999999999998</v>
      </c>
      <c r="V21" s="81">
        <v>2.5990000000000002</v>
      </c>
      <c r="W21" s="81">
        <v>0.93</v>
      </c>
      <c r="X21" s="81">
        <v>14.632999999999999</v>
      </c>
      <c r="Y21" s="81">
        <v>7.2609999999999992</v>
      </c>
      <c r="Z21" s="78"/>
      <c r="AA21" s="79">
        <f t="shared" si="2"/>
        <v>355.80499999999995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3.6139999999999999</v>
      </c>
      <c r="C26" s="88">
        <f t="shared" ref="C26:Z26" si="3">IF(LEN(C$2)&gt;0,SUM(C19:C25),"")</f>
        <v>31.715</v>
      </c>
      <c r="D26" s="88">
        <f t="shared" si="3"/>
        <v>36.803000000000004</v>
      </c>
      <c r="E26" s="88">
        <f t="shared" si="3"/>
        <v>14.295999999999999</v>
      </c>
      <c r="F26" s="88">
        <f t="shared" si="3"/>
        <v>35.133000000000003</v>
      </c>
      <c r="G26" s="88">
        <f t="shared" si="3"/>
        <v>35.345999999999997</v>
      </c>
      <c r="H26" s="88">
        <f t="shared" si="3"/>
        <v>23.257999999999999</v>
      </c>
      <c r="I26" s="88">
        <f t="shared" si="3"/>
        <v>16.036000000000001</v>
      </c>
      <c r="J26" s="88">
        <f t="shared" si="3"/>
        <v>26.724000000000004</v>
      </c>
      <c r="K26" s="88">
        <f t="shared" si="3"/>
        <v>9.3930000000000007</v>
      </c>
      <c r="L26" s="88">
        <f t="shared" si="3"/>
        <v>17.164000000000001</v>
      </c>
      <c r="M26" s="88">
        <f t="shared" si="3"/>
        <v>15.097000000000001</v>
      </c>
      <c r="N26" s="88">
        <f t="shared" si="3"/>
        <v>8.9130000000000003</v>
      </c>
      <c r="O26" s="88">
        <f t="shared" si="3"/>
        <v>20.626000000000001</v>
      </c>
      <c r="P26" s="88">
        <f t="shared" si="3"/>
        <v>40.866</v>
      </c>
      <c r="Q26" s="88">
        <f t="shared" si="3"/>
        <v>1.5669999999999999</v>
      </c>
      <c r="R26" s="88">
        <f t="shared" si="3"/>
        <v>16.311999999999998</v>
      </c>
      <c r="S26" s="88">
        <f t="shared" si="3"/>
        <v>17.207999999999998</v>
      </c>
      <c r="T26" s="88">
        <f t="shared" si="3"/>
        <v>20.393999999999998</v>
      </c>
      <c r="U26" s="88">
        <f t="shared" si="3"/>
        <v>34.891999999999996</v>
      </c>
      <c r="V26" s="88">
        <f t="shared" si="3"/>
        <v>3.5590000000000002</v>
      </c>
      <c r="W26" s="88">
        <f t="shared" si="3"/>
        <v>0.93</v>
      </c>
      <c r="X26" s="88">
        <f t="shared" si="3"/>
        <v>22.664999999999999</v>
      </c>
      <c r="Y26" s="88">
        <f t="shared" si="3"/>
        <v>15.087999999999999</v>
      </c>
      <c r="Z26" s="89" t="str">
        <f t="shared" si="3"/>
        <v/>
      </c>
      <c r="AA26" s="90">
        <f>SUM(AA19:AA25)</f>
        <v>467.59899999999993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26.460999999999999</v>
      </c>
      <c r="C30" s="77">
        <v>38.213000000000001</v>
      </c>
      <c r="D30" s="77">
        <v>49.362000000000002</v>
      </c>
      <c r="E30" s="77">
        <v>14.526999999999999</v>
      </c>
      <c r="F30" s="77">
        <v>35.531999999999996</v>
      </c>
      <c r="G30" s="77">
        <v>35.987000000000002</v>
      </c>
      <c r="H30" s="77">
        <v>27.417999999999999</v>
      </c>
      <c r="I30" s="77">
        <v>19.199000000000002</v>
      </c>
      <c r="J30" s="77">
        <v>47.125999999999998</v>
      </c>
      <c r="K30" s="77">
        <v>20.106999999999999</v>
      </c>
      <c r="L30" s="77">
        <v>18.434000000000001</v>
      </c>
      <c r="M30" s="77">
        <v>16.274999999999999</v>
      </c>
      <c r="N30" s="77">
        <v>8.9130000000000003</v>
      </c>
      <c r="O30" s="77">
        <v>20.626000000000001</v>
      </c>
      <c r="P30" s="77">
        <v>42.036999999999999</v>
      </c>
      <c r="Q30" s="77">
        <v>1.5669999999999999</v>
      </c>
      <c r="R30" s="77">
        <v>18.38</v>
      </c>
      <c r="S30" s="77">
        <v>20.375</v>
      </c>
      <c r="T30" s="77">
        <v>23.042999999999999</v>
      </c>
      <c r="U30" s="77">
        <v>36.508000000000003</v>
      </c>
      <c r="V30" s="77">
        <v>6.3209999999999997</v>
      </c>
      <c r="W30" s="77">
        <v>0.93</v>
      </c>
      <c r="X30" s="77">
        <v>95.594999999999999</v>
      </c>
      <c r="Y30" s="77">
        <v>98.027000000000001</v>
      </c>
      <c r="Z30" s="78"/>
      <c r="AA30" s="79">
        <f>SUM(B30:Z30)</f>
        <v>720.96300000000008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26.460999999999999</v>
      </c>
      <c r="C32" s="62">
        <f t="shared" ref="C32:Z32" si="4">IF(LEN(C$2)&gt;0,SUM(C29:C31),"")</f>
        <v>38.213000000000001</v>
      </c>
      <c r="D32" s="62">
        <f t="shared" si="4"/>
        <v>49.362000000000002</v>
      </c>
      <c r="E32" s="62">
        <f t="shared" si="4"/>
        <v>14.526999999999999</v>
      </c>
      <c r="F32" s="62">
        <f t="shared" si="4"/>
        <v>35.531999999999996</v>
      </c>
      <c r="G32" s="62">
        <f t="shared" si="4"/>
        <v>35.987000000000002</v>
      </c>
      <c r="H32" s="62">
        <f t="shared" si="4"/>
        <v>27.417999999999999</v>
      </c>
      <c r="I32" s="62">
        <f t="shared" si="4"/>
        <v>19.199000000000002</v>
      </c>
      <c r="J32" s="62">
        <f t="shared" si="4"/>
        <v>47.125999999999998</v>
      </c>
      <c r="K32" s="62">
        <f t="shared" si="4"/>
        <v>20.106999999999999</v>
      </c>
      <c r="L32" s="62">
        <f t="shared" si="4"/>
        <v>18.434000000000001</v>
      </c>
      <c r="M32" s="62">
        <f t="shared" si="4"/>
        <v>16.274999999999999</v>
      </c>
      <c r="N32" s="62">
        <f t="shared" si="4"/>
        <v>8.9130000000000003</v>
      </c>
      <c r="O32" s="62">
        <f t="shared" si="4"/>
        <v>20.626000000000001</v>
      </c>
      <c r="P32" s="62">
        <f t="shared" si="4"/>
        <v>42.036999999999999</v>
      </c>
      <c r="Q32" s="62">
        <f t="shared" si="4"/>
        <v>1.5669999999999999</v>
      </c>
      <c r="R32" s="62">
        <f t="shared" si="4"/>
        <v>18.38</v>
      </c>
      <c r="S32" s="62">
        <f t="shared" si="4"/>
        <v>20.375</v>
      </c>
      <c r="T32" s="62">
        <f t="shared" si="4"/>
        <v>23.042999999999999</v>
      </c>
      <c r="U32" s="62">
        <f t="shared" si="4"/>
        <v>36.508000000000003</v>
      </c>
      <c r="V32" s="62">
        <f t="shared" si="4"/>
        <v>6.3209999999999997</v>
      </c>
      <c r="W32" s="62">
        <f t="shared" si="4"/>
        <v>0.93</v>
      </c>
      <c r="X32" s="62">
        <f t="shared" si="4"/>
        <v>95.594999999999999</v>
      </c>
      <c r="Y32" s="62">
        <f t="shared" si="4"/>
        <v>98.027000000000001</v>
      </c>
      <c r="Z32" s="63" t="str">
        <f t="shared" si="4"/>
        <v/>
      </c>
      <c r="AA32" s="64">
        <f>SUM(AA29:AA31)</f>
        <v>720.96300000000008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>
        <v>118.7</v>
      </c>
      <c r="D39" s="99"/>
      <c r="E39" s="99">
        <v>106.3</v>
      </c>
      <c r="F39" s="99">
        <v>62.9</v>
      </c>
      <c r="G39" s="99">
        <v>64.900000000000006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51</v>
      </c>
      <c r="R39" s="99"/>
      <c r="S39" s="99"/>
      <c r="T39" s="99"/>
      <c r="U39" s="99"/>
      <c r="V39" s="99">
        <v>49.2</v>
      </c>
      <c r="W39" s="99">
        <v>52.4</v>
      </c>
      <c r="X39" s="99"/>
      <c r="Y39" s="99"/>
      <c r="Z39" s="100"/>
      <c r="AA39" s="79">
        <f t="shared" si="5"/>
        <v>505.39999999999992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118.7</v>
      </c>
      <c r="D40" s="88">
        <f t="shared" si="6"/>
        <v>0</v>
      </c>
      <c r="E40" s="88">
        <f t="shared" si="6"/>
        <v>106.3</v>
      </c>
      <c r="F40" s="88">
        <f t="shared" si="6"/>
        <v>62.9</v>
      </c>
      <c r="G40" s="88">
        <f t="shared" si="6"/>
        <v>64.900000000000006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49.2</v>
      </c>
      <c r="W40" s="88">
        <f t="shared" si="6"/>
        <v>52.4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505.39999999999992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>
        <v>118.7</v>
      </c>
      <c r="D47" s="99"/>
      <c r="E47" s="99">
        <v>106.3</v>
      </c>
      <c r="F47" s="99">
        <v>62.9</v>
      </c>
      <c r="G47" s="99">
        <v>64.900000000000006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51</v>
      </c>
      <c r="R47" s="99"/>
      <c r="S47" s="99"/>
      <c r="T47" s="99"/>
      <c r="U47" s="99"/>
      <c r="V47" s="99">
        <v>49.2</v>
      </c>
      <c r="W47" s="99">
        <v>52.4</v>
      </c>
      <c r="X47" s="99"/>
      <c r="Y47" s="99"/>
      <c r="Z47" s="100"/>
      <c r="AA47" s="79">
        <f t="shared" si="7"/>
        <v>505.39999999999992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118.7</v>
      </c>
      <c r="D49" s="88">
        <f t="shared" si="8"/>
        <v>0</v>
      </c>
      <c r="E49" s="88">
        <f t="shared" si="8"/>
        <v>106.3</v>
      </c>
      <c r="F49" s="88">
        <f t="shared" si="8"/>
        <v>62.9</v>
      </c>
      <c r="G49" s="88">
        <f t="shared" si="8"/>
        <v>64.900000000000006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49.2</v>
      </c>
      <c r="W49" s="88">
        <f t="shared" si="8"/>
        <v>52.4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505.39999999999992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26.461000000000002</v>
      </c>
      <c r="C52" s="88">
        <f t="shared" ref="C52:Z52" si="10">IF(LEN(C$2)&gt;0,SUM(C10:C15)+C26+C40,"")</f>
        <v>156.91300000000001</v>
      </c>
      <c r="D52" s="88">
        <f t="shared" si="10"/>
        <v>49.362000000000009</v>
      </c>
      <c r="E52" s="88">
        <f t="shared" si="10"/>
        <v>120.827</v>
      </c>
      <c r="F52" s="88">
        <f t="shared" si="10"/>
        <v>98.432000000000002</v>
      </c>
      <c r="G52" s="88">
        <f t="shared" si="10"/>
        <v>100.887</v>
      </c>
      <c r="H52" s="88">
        <f t="shared" si="10"/>
        <v>27.417999999999999</v>
      </c>
      <c r="I52" s="88">
        <f t="shared" si="10"/>
        <v>19.199000000000002</v>
      </c>
      <c r="J52" s="88">
        <f t="shared" si="10"/>
        <v>47.126000000000005</v>
      </c>
      <c r="K52" s="88">
        <f t="shared" si="10"/>
        <v>20.106999999999999</v>
      </c>
      <c r="L52" s="88">
        <f t="shared" si="10"/>
        <v>18.434000000000001</v>
      </c>
      <c r="M52" s="88">
        <f t="shared" si="10"/>
        <v>16.275000000000002</v>
      </c>
      <c r="N52" s="88">
        <f t="shared" si="10"/>
        <v>8.9130000000000003</v>
      </c>
      <c r="O52" s="88">
        <f t="shared" si="10"/>
        <v>20.626000000000001</v>
      </c>
      <c r="P52" s="88">
        <f t="shared" si="10"/>
        <v>42.036999999999999</v>
      </c>
      <c r="Q52" s="88">
        <f t="shared" si="10"/>
        <v>52.567</v>
      </c>
      <c r="R52" s="88">
        <f t="shared" si="10"/>
        <v>18.38</v>
      </c>
      <c r="S52" s="88">
        <f t="shared" si="10"/>
        <v>20.375</v>
      </c>
      <c r="T52" s="88">
        <f t="shared" si="10"/>
        <v>23.042999999999999</v>
      </c>
      <c r="U52" s="88">
        <f t="shared" si="10"/>
        <v>36.507999999999996</v>
      </c>
      <c r="V52" s="88">
        <f t="shared" si="10"/>
        <v>55.521000000000001</v>
      </c>
      <c r="W52" s="88">
        <f t="shared" si="10"/>
        <v>53.33</v>
      </c>
      <c r="X52" s="88">
        <f t="shared" si="10"/>
        <v>95.594999999999999</v>
      </c>
      <c r="Y52" s="88">
        <f t="shared" si="10"/>
        <v>98.026999999999987</v>
      </c>
      <c r="Z52" s="89" t="str">
        <f t="shared" si="10"/>
        <v/>
      </c>
      <c r="AA52" s="104">
        <f>SUM(B52:Z52)</f>
        <v>1226.3630000000001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118.7</v>
      </c>
      <c r="D4" s="18"/>
      <c r="E4" s="18">
        <v>106.3</v>
      </c>
      <c r="F4" s="18">
        <v>62.9</v>
      </c>
      <c r="G4" s="18">
        <v>64.900000000000006</v>
      </c>
      <c r="H4" s="18">
        <v>-17.600000000000001</v>
      </c>
      <c r="I4" s="18">
        <v>-8.3000000000000007</v>
      </c>
      <c r="J4" s="18"/>
      <c r="K4" s="18"/>
      <c r="L4" s="18"/>
      <c r="M4" s="18"/>
      <c r="N4" s="18"/>
      <c r="O4" s="18"/>
      <c r="P4" s="18"/>
      <c r="Q4" s="18">
        <v>51</v>
      </c>
      <c r="R4" s="18">
        <v>-0.1</v>
      </c>
      <c r="S4" s="18"/>
      <c r="T4" s="18"/>
      <c r="U4" s="18"/>
      <c r="V4" s="18">
        <v>49.2</v>
      </c>
      <c r="W4" s="18">
        <v>52.4</v>
      </c>
      <c r="X4" s="18"/>
      <c r="Y4" s="18"/>
      <c r="Z4" s="19"/>
      <c r="AA4" s="111">
        <f>SUM(B4:Z4)</f>
        <v>479.39999999999986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>
        <v>21.2</v>
      </c>
      <c r="N5" s="23">
        <v>21.2</v>
      </c>
      <c r="O5" s="23">
        <v>21.2</v>
      </c>
      <c r="P5" s="23">
        <v>21.2</v>
      </c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96.13</v>
      </c>
      <c r="C7" s="117">
        <v>105.61</v>
      </c>
      <c r="D7" s="117">
        <v>101.56</v>
      </c>
      <c r="E7" s="117">
        <v>104.65</v>
      </c>
      <c r="F7" s="117">
        <v>103.31</v>
      </c>
      <c r="G7" s="117">
        <v>108.12</v>
      </c>
      <c r="H7" s="117">
        <v>122.23</v>
      </c>
      <c r="I7" s="117">
        <v>132.97</v>
      </c>
      <c r="J7" s="117">
        <v>94.27</v>
      </c>
      <c r="K7" s="117">
        <v>46.61</v>
      </c>
      <c r="L7" s="117">
        <v>17.5</v>
      </c>
      <c r="M7" s="117">
        <v>17.5</v>
      </c>
      <c r="N7" s="117">
        <v>47.76</v>
      </c>
      <c r="O7" s="117">
        <v>89.81</v>
      </c>
      <c r="P7" s="117">
        <v>100.24</v>
      </c>
      <c r="Q7" s="117">
        <v>132.66999999999999</v>
      </c>
      <c r="R7" s="117">
        <v>202.63</v>
      </c>
      <c r="S7" s="117">
        <v>174.09</v>
      </c>
      <c r="T7" s="117">
        <v>174</v>
      </c>
      <c r="U7" s="117">
        <v>171.08</v>
      </c>
      <c r="V7" s="117">
        <v>125.6</v>
      </c>
      <c r="W7" s="117">
        <v>124.3</v>
      </c>
      <c r="X7" s="117">
        <v>109.42</v>
      </c>
      <c r="Y7" s="117">
        <v>100</v>
      </c>
      <c r="Z7" s="118"/>
      <c r="AA7" s="119">
        <f>IF(SUM(B7:Z7)&lt;&gt;0,AVERAGEIF(B7:Z7,"&lt;&gt;"""),"")</f>
        <v>108.41916666666668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0.1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17.600000000000001</v>
      </c>
      <c r="I15" s="133">
        <v>8.3000000000000007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25.900000000000002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17.600000000000001</v>
      </c>
      <c r="I16" s="135">
        <f t="shared" si="1"/>
        <v>8.3000000000000007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26.000000000000004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>
        <v>118.7</v>
      </c>
      <c r="D23" s="133"/>
      <c r="E23" s="133">
        <v>106.3</v>
      </c>
      <c r="F23" s="133">
        <v>62.9</v>
      </c>
      <c r="G23" s="133">
        <v>64.900000000000006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51</v>
      </c>
      <c r="R23" s="133"/>
      <c r="S23" s="133"/>
      <c r="T23" s="133"/>
      <c r="U23" s="133"/>
      <c r="V23" s="133">
        <v>49.2</v>
      </c>
      <c r="W23" s="133">
        <v>52.4</v>
      </c>
      <c r="X23" s="133"/>
      <c r="Y23" s="133"/>
      <c r="Z23" s="131"/>
      <c r="AA23" s="132">
        <f t="shared" si="2"/>
        <v>505.39999999999992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118.7</v>
      </c>
      <c r="D24" s="135">
        <f t="shared" si="3"/>
        <v>0</v>
      </c>
      <c r="E24" s="135">
        <f t="shared" si="3"/>
        <v>106.3</v>
      </c>
      <c r="F24" s="135">
        <f t="shared" si="3"/>
        <v>62.9</v>
      </c>
      <c r="G24" s="135">
        <f t="shared" si="3"/>
        <v>64.900000000000006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49.2</v>
      </c>
      <c r="W24" s="135">
        <f t="shared" si="3"/>
        <v>52.4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505.39999999999992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2024-11-07T21:32:16Z</dcterms:created>
  <dcterms:modified xsi:type="dcterms:W3CDTF">2024-11-07T21:32:18Z</dcterms:modified>
</cp:coreProperties>
</file>