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<sst xmlns="http://schemas.openxmlformats.org/spreadsheetml/2006/main" count="119" uniqueCount="54">
  <si>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06/11/2024 23:29:21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</si>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</sst>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AE-406B-B9FF-38AF434E62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AAE-406B-B9FF-38AF434E62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AAE-406B-B9FF-38AF434E62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3.52</c:v>
                </c:pt>
                <c:pt idx="12">
                  <c:v>0.35899999999999999</c:v>
                </c:pt>
                <c:pt idx="13">
                  <c:v>1.2350000000000001</c:v>
                </c:pt>
                <c:pt idx="14">
                  <c:v>2.4649999999999999</c:v>
                </c:pt>
                <c:pt idx="15">
                  <c:v>3.0059999999999998</c:v>
                </c:pt>
                <c:pt idx="16">
                  <c:v>4.2679999999999998</c:v>
                </c:pt>
                <c:pt idx="17">
                  <c:v>2.12</c:v>
                </c:pt>
                <c:pt idx="18">
                  <c:v>2.9169999999999998</c:v>
                </c:pt>
                <c:pt idx="19">
                  <c:v>1.5720000000000001</c:v>
                </c:pt>
                <c:pt idx="20">
                  <c:v>0.77900000000000003</c:v>
                </c:pt>
                <c:pt idx="21">
                  <c:v>0.75700000000000001</c:v>
                </c:pt>
                <c:pt idx="22">
                  <c:v>0.72799999999999998</c:v>
                </c:pt>
                <c:pt idx="23">
                  <c:v>0.48799999999999999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AE-406B-B9FF-38AF434E62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AE-406B-B9FF-38AF434E62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AE-406B-B9FF-38AF434E62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AE-406B-B9FF-38AF434E62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AAE-406B-B9FF-38AF434E62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AAE-406B-B9FF-38AF434E62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85.894000000000005</c:v>
                </c:pt>
                <c:pt idx="2">
                  <c:v>57.766000000000005</c:v>
                </c:pt>
                <c:pt idx="3">
                  <c:v>51.826000000000001</c:v>
                </c:pt>
                <c:pt idx="4">
                  <c:v>61.364000000000004</c:v>
                </c:pt>
                <c:pt idx="5">
                  <c:v>40.68</c:v>
                </c:pt>
                <c:pt idx="6">
                  <c:v>66.852999999999994</c:v>
                </c:pt>
                <c:pt idx="7">
                  <c:v>91.442000000000007</c:v>
                </c:pt>
                <c:pt idx="8">
                  <c:v>51.704999999999998</c:v>
                </c:pt>
                <c:pt idx="9">
                  <c:v>10</c:v>
                </c:pt>
                <c:pt idx="15">
                  <c:v>11</c:v>
                </c:pt>
                <c:pt idx="16">
                  <c:v>12.911</c:v>
                </c:pt>
                <c:pt idx="17">
                  <c:v>41.412999999999997</c:v>
                </c:pt>
                <c:pt idx="18">
                  <c:v>111.14699999999999</c:v>
                </c:pt>
                <c:pt idx="19">
                  <c:v>23.341000000000001</c:v>
                </c:pt>
                <c:pt idx="20">
                  <c:v>26.768000000000001</c:v>
                </c:pt>
                <c:pt idx="21">
                  <c:v>92.375</c:v>
                </c:pt>
                <c:pt idx="22">
                  <c:v>24.91</c:v>
                </c:pt>
                <c:pt idx="23">
                  <c:v>17.853000000000002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AAE-406B-B9FF-38AF434E62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112.2</c:v>
                </c:pt>
                <c:pt idx="1">
                  <c:v>0</c:v>
                </c:pt>
                <c:pt idx="2">
                  <c:v>0</c:v>
                </c:pt>
                <c:pt idx="3">
                  <c:v>6.8</c:v>
                </c:pt>
                <c:pt idx="4">
                  <c:v>0</c:v>
                </c:pt>
                <c:pt idx="5">
                  <c:v>16.399999999999999</c:v>
                </c:pt>
                <c:pt idx="6">
                  <c:v>0</c:v>
                </c:pt>
                <c:pt idx="7">
                  <c:v>4.8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AE-406B-B9FF-38AF434E62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1.016</c:v>
                </c:pt>
                <c:pt idx="2">
                  <c:v>2.589</c:v>
                </c:pt>
                <c:pt idx="3">
                  <c:v>2.2480000000000002</c:v>
                </c:pt>
                <c:pt idx="5">
                  <c:v>3.048</c:v>
                </c:pt>
                <c:pt idx="6">
                  <c:v>8.3789999999999996</c:v>
                </c:pt>
                <c:pt idx="7">
                  <c:v>1.218</c:v>
                </c:pt>
                <c:pt idx="8">
                  <c:v>9.8680000000000003</c:v>
                </c:pt>
                <c:pt idx="9">
                  <c:v>41.448</c:v>
                </c:pt>
                <c:pt idx="10">
                  <c:v>19.187999999999999</c:v>
                </c:pt>
                <c:pt idx="11">
                  <c:v>40.936</c:v>
                </c:pt>
                <c:pt idx="12">
                  <c:v>50.010000000000005</c:v>
                </c:pt>
                <c:pt idx="13">
                  <c:v>47.762</c:v>
                </c:pt>
                <c:pt idx="14">
                  <c:v>20.558</c:v>
                </c:pt>
                <c:pt idx="15">
                  <c:v>1.161</c:v>
                </c:pt>
                <c:pt idx="16">
                  <c:v>0.254</c:v>
                </c:pt>
                <c:pt idx="17">
                  <c:v>14.48</c:v>
                </c:pt>
                <c:pt idx="21">
                  <c:v>22.433000000000003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AE-406B-B9FF-38AF434E62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AAE-406B-B9FF-38AF434E62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13.769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AAE-406B-B9FF-38AF434E6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109.48</c:v>
                </c:pt>
                <c:pt idx="1">
                  <c:v>103.26</c:v>
                </c:pt>
                <c:pt idx="2">
                  <c:v>100.2</c:v>
                </c:pt>
                <c:pt idx="3">
                  <c:v>100.18</c:v>
                </c:pt>
                <c:pt idx="4">
                  <c:v>100.67</c:v>
                </c:pt>
                <c:pt idx="5">
                  <c:v>112.78</c:v>
                </c:pt>
                <c:pt idx="6">
                  <c:v>127.57</c:v>
                </c:pt>
                <c:pt idx="7">
                  <c:v>137.86000000000001</c:v>
                </c:pt>
                <c:pt idx="8">
                  <c:v>90.01</c:v>
                </c:pt>
                <c:pt idx="9">
                  <c:v>89.03</c:v>
                </c:pt>
                <c:pt idx="10">
                  <c:v>30.57</c:v>
                </c:pt>
                <c:pt idx="11">
                  <c:v>43.84</c:v>
                </c:pt>
                <c:pt idx="12">
                  <c:v>67.2</c:v>
                </c:pt>
                <c:pt idx="13">
                  <c:v>78.06</c:v>
                </c:pt>
                <c:pt idx="14">
                  <c:v>62.59</c:v>
                </c:pt>
                <c:pt idx="15">
                  <c:v>130</c:v>
                </c:pt>
                <c:pt idx="16">
                  <c:v>156</c:v>
                </c:pt>
                <c:pt idx="17">
                  <c:v>203.79</c:v>
                </c:pt>
                <c:pt idx="18">
                  <c:v>165</c:v>
                </c:pt>
                <c:pt idx="19">
                  <c:v>173.93</c:v>
                </c:pt>
                <c:pt idx="20">
                  <c:v>153.08000000000001</c:v>
                </c:pt>
                <c:pt idx="21">
                  <c:v>121.18</c:v>
                </c:pt>
                <c:pt idx="22">
                  <c:v>111</c:v>
                </c:pt>
                <c:pt idx="23">
                  <c:v>99.71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AE-406B-B9FF-38AF434E6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50-4DF9-ABA3-783F7A420C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50-4DF9-ABA3-783F7A420C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45.778999999999996</c:v>
                </c:pt>
                <c:pt idx="1">
                  <c:v>19.892000000000003</c:v>
                </c:pt>
                <c:pt idx="2">
                  <c:v>3.399</c:v>
                </c:pt>
                <c:pt idx="3">
                  <c:v>5.069</c:v>
                </c:pt>
                <c:pt idx="4">
                  <c:v>1.8979999999999999</c:v>
                </c:pt>
                <c:pt idx="5">
                  <c:v>2.1280000000000001</c:v>
                </c:pt>
                <c:pt idx="9">
                  <c:v>6.3289999999999997</c:v>
                </c:pt>
                <c:pt idx="10">
                  <c:v>2.452</c:v>
                </c:pt>
                <c:pt idx="11">
                  <c:v>5.5819999999999999</c:v>
                </c:pt>
                <c:pt idx="12">
                  <c:v>14.164999999999999</c:v>
                </c:pt>
                <c:pt idx="13">
                  <c:v>12.693</c:v>
                </c:pt>
                <c:pt idx="14">
                  <c:v>6.657</c:v>
                </c:pt>
                <c:pt idx="15">
                  <c:v>6.367</c:v>
                </c:pt>
                <c:pt idx="16">
                  <c:v>6.2469999999999999</c:v>
                </c:pt>
                <c:pt idx="17">
                  <c:v>6.3920000000000003</c:v>
                </c:pt>
                <c:pt idx="19">
                  <c:v>6.3639999999999999</c:v>
                </c:pt>
                <c:pt idx="20">
                  <c:v>6.3620000000000001</c:v>
                </c:pt>
                <c:pt idx="21">
                  <c:v>6.29</c:v>
                </c:pt>
                <c:pt idx="22">
                  <c:v>7.2650000000000006</c:v>
                </c:pt>
                <c:pt idx="23">
                  <c:v>5.9960000000000004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50-4DF9-ABA3-783F7A420C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7.7880000000000003</c:v>
                </c:pt>
                <c:pt idx="1">
                  <c:v>6.9809999999999999</c:v>
                </c:pt>
                <c:pt idx="2">
                  <c:v>6.7859999999999996</c:v>
                </c:pt>
                <c:pt idx="3">
                  <c:v>6.6050000000000004</c:v>
                </c:pt>
                <c:pt idx="4">
                  <c:v>6.6429999999999998</c:v>
                </c:pt>
                <c:pt idx="5">
                  <c:v>6.6210000000000004</c:v>
                </c:pt>
                <c:pt idx="6">
                  <c:v>10.936999999999999</c:v>
                </c:pt>
                <c:pt idx="7">
                  <c:v>26.561</c:v>
                </c:pt>
                <c:pt idx="8">
                  <c:v>27.58</c:v>
                </c:pt>
                <c:pt idx="9">
                  <c:v>36.64</c:v>
                </c:pt>
                <c:pt idx="10">
                  <c:v>12.183999999999999</c:v>
                </c:pt>
                <c:pt idx="11">
                  <c:v>30.861999999999998</c:v>
                </c:pt>
                <c:pt idx="12">
                  <c:v>31.909999999999997</c:v>
                </c:pt>
                <c:pt idx="13">
                  <c:v>33.336000000000006</c:v>
                </c:pt>
                <c:pt idx="14">
                  <c:v>14.122999999999999</c:v>
                </c:pt>
                <c:pt idx="15">
                  <c:v>21.317</c:v>
                </c:pt>
                <c:pt idx="16">
                  <c:v>7.8529999999999998</c:v>
                </c:pt>
                <c:pt idx="17">
                  <c:v>14.215</c:v>
                </c:pt>
                <c:pt idx="18">
                  <c:v>9.73</c:v>
                </c:pt>
                <c:pt idx="19">
                  <c:v>15.015000000000001</c:v>
                </c:pt>
                <c:pt idx="20">
                  <c:v>17.977</c:v>
                </c:pt>
                <c:pt idx="21">
                  <c:v>3.605</c:v>
                </c:pt>
                <c:pt idx="22">
                  <c:v>13.96</c:v>
                </c:pt>
                <c:pt idx="23">
                  <c:v>11.266999999999999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50-4DF9-ABA3-783F7A420C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50-4DF9-ABA3-783F7A420C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50-4DF9-ABA3-783F7A420C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50-4DF9-ABA3-783F7A420C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50-4DF9-ABA3-783F7A420C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50-4DF9-ABA3-783F7A420C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450-4DF9-ABA3-783F7A420C0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8.6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64.3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100.9</c:v>
                </c:pt>
                <c:pt idx="19">
                  <c:v>0</c:v>
                </c:pt>
                <c:pt idx="20">
                  <c:v>0</c:v>
                </c:pt>
                <c:pt idx="21">
                  <c:v>105.7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50-4DF9-ABA3-783F7A420C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58.675000000000004</c:v>
                </c:pt>
                <c:pt idx="1">
                  <c:v>51.436999999999998</c:v>
                </c:pt>
                <c:pt idx="2">
                  <c:v>49.97</c:v>
                </c:pt>
                <c:pt idx="3">
                  <c:v>49.16</c:v>
                </c:pt>
                <c:pt idx="4">
                  <c:v>52.823</c:v>
                </c:pt>
                <c:pt idx="5">
                  <c:v>51.420999999999999</c:v>
                </c:pt>
                <c:pt idx="7">
                  <c:v>70.946999999999989</c:v>
                </c:pt>
                <c:pt idx="8">
                  <c:v>37.512999999999998</c:v>
                </c:pt>
                <c:pt idx="9">
                  <c:v>8.4789999999999992</c:v>
                </c:pt>
                <c:pt idx="10">
                  <c:v>4.5519999999999996</c:v>
                </c:pt>
                <c:pt idx="11">
                  <c:v>4.492</c:v>
                </c:pt>
                <c:pt idx="12">
                  <c:v>4.2940000000000005</c:v>
                </c:pt>
                <c:pt idx="13">
                  <c:v>2.968</c:v>
                </c:pt>
                <c:pt idx="14">
                  <c:v>2.2429999999999999</c:v>
                </c:pt>
                <c:pt idx="15">
                  <c:v>2.391</c:v>
                </c:pt>
                <c:pt idx="16">
                  <c:v>3.3330000000000002</c:v>
                </c:pt>
                <c:pt idx="17">
                  <c:v>51.174999999999997</c:v>
                </c:pt>
                <c:pt idx="18">
                  <c:v>3.3890000000000002</c:v>
                </c:pt>
                <c:pt idx="19">
                  <c:v>3.5339999999999998</c:v>
                </c:pt>
                <c:pt idx="20">
                  <c:v>3.2079999999999997</c:v>
                </c:pt>
                <c:pt idx="22">
                  <c:v>2.4129999999999998</c:v>
                </c:pt>
                <c:pt idx="23">
                  <c:v>1.0779999999999998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50-4DF9-ABA3-783F7A420C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50-4DF9-ABA3-783F7A420C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50-4DF9-ABA3-783F7A420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109.48</c:v>
                </c:pt>
                <c:pt idx="1">
                  <c:v>103.26</c:v>
                </c:pt>
                <c:pt idx="2">
                  <c:v>100.2</c:v>
                </c:pt>
                <c:pt idx="3">
                  <c:v>100.18</c:v>
                </c:pt>
                <c:pt idx="4">
                  <c:v>100.67</c:v>
                </c:pt>
                <c:pt idx="5">
                  <c:v>112.78</c:v>
                </c:pt>
                <c:pt idx="6">
                  <c:v>127.57</c:v>
                </c:pt>
                <c:pt idx="7">
                  <c:v>137.86000000000001</c:v>
                </c:pt>
                <c:pt idx="8">
                  <c:v>90.01</c:v>
                </c:pt>
                <c:pt idx="9">
                  <c:v>89.03</c:v>
                </c:pt>
                <c:pt idx="10">
                  <c:v>30.57</c:v>
                </c:pt>
                <c:pt idx="11">
                  <c:v>43.84</c:v>
                </c:pt>
                <c:pt idx="12">
                  <c:v>67.2</c:v>
                </c:pt>
                <c:pt idx="13">
                  <c:v>78.06</c:v>
                </c:pt>
                <c:pt idx="14">
                  <c:v>62.59</c:v>
                </c:pt>
                <c:pt idx="15">
                  <c:v>130</c:v>
                </c:pt>
                <c:pt idx="16">
                  <c:v>156</c:v>
                </c:pt>
                <c:pt idx="17">
                  <c:v>203.79</c:v>
                </c:pt>
                <c:pt idx="18">
                  <c:v>165</c:v>
                </c:pt>
                <c:pt idx="19">
                  <c:v>173.93</c:v>
                </c:pt>
                <c:pt idx="20">
                  <c:v>153.08000000000001</c:v>
                </c:pt>
                <c:pt idx="21">
                  <c:v>121.18</c:v>
                </c:pt>
                <c:pt idx="22">
                  <c:v>111</c:v>
                </c:pt>
                <c:pt idx="23">
                  <c:v>99.71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50-4DF9-ABA3-783F7A420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112.2</v>
      </c>
      <c r="C4" s="18">
        <v>86.910000000000011</v>
      </c>
      <c r="D4" s="18">
        <v>60.355000000000004</v>
      </c>
      <c r="E4" s="18">
        <v>60.873999999999995</v>
      </c>
      <c r="F4" s="18">
        <v>61.364000000000004</v>
      </c>
      <c r="G4" s="18">
        <v>60.128</v>
      </c>
      <c r="H4" s="18">
        <v>75.231999999999999</v>
      </c>
      <c r="I4" s="18">
        <v>97.46</v>
      </c>
      <c r="J4" s="18">
        <v>65.093000000000004</v>
      </c>
      <c r="K4" s="18">
        <v>51.448</v>
      </c>
      <c r="L4" s="18">
        <v>19.187999999999999</v>
      </c>
      <c r="M4" s="18">
        <v>40.936</v>
      </c>
      <c r="N4" s="18">
        <v>50.369</v>
      </c>
      <c r="O4" s="18">
        <v>48.997</v>
      </c>
      <c r="P4" s="18">
        <v>23.023</v>
      </c>
      <c r="Q4" s="18">
        <v>30.067</v>
      </c>
      <c r="R4" s="18">
        <v>17.433</v>
      </c>
      <c r="S4" s="18">
        <v>71.782000000000011</v>
      </c>
      <c r="T4" s="18">
        <v>114.06399999999999</v>
      </c>
      <c r="U4" s="18">
        <v>24.913</v>
      </c>
      <c r="V4" s="18">
        <v>27.547000000000001</v>
      </c>
      <c r="W4" s="18">
        <v>115.56500000000001</v>
      </c>
      <c r="X4" s="18">
        <v>25.638000000000002</v>
      </c>
      <c r="Y4" s="18">
        <v>18.341000000000001</v>
      </c>
      <c r="Z4" s="19"/>
      <c r="AA4" s="20">
        <f>SUM(B4:Z4)</f>
        <v>1358.9270000000001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109.48</v>
      </c>
      <c r="C7" s="28">
        <v>103.26</v>
      </c>
      <c r="D7" s="28">
        <v>100.2</v>
      </c>
      <c r="E7" s="28">
        <v>100.18</v>
      </c>
      <c r="F7" s="28">
        <v>100.67</v>
      </c>
      <c r="G7" s="28">
        <v>112.78</v>
      </c>
      <c r="H7" s="28">
        <v>127.57</v>
      </c>
      <c r="I7" s="28">
        <v>137.86000000000001</v>
      </c>
      <c r="J7" s="28">
        <v>90.01</v>
      </c>
      <c r="K7" s="28">
        <v>89.03</v>
      </c>
      <c r="L7" s="28">
        <v>30.57</v>
      </c>
      <c r="M7" s="28">
        <v>43.84</v>
      </c>
      <c r="N7" s="28">
        <v>67.2</v>
      </c>
      <c r="O7" s="28">
        <v>78.06</v>
      </c>
      <c r="P7" s="28">
        <v>62.59</v>
      </c>
      <c r="Q7" s="28">
        <v>130</v>
      </c>
      <c r="R7" s="28">
        <v>156</v>
      </c>
      <c r="S7" s="28">
        <v>203.79</v>
      </c>
      <c r="T7" s="28">
        <v>165</v>
      </c>
      <c r="U7" s="28">
        <v>173.93</v>
      </c>
      <c r="V7" s="28">
        <v>153.08000000000001</v>
      </c>
      <c r="W7" s="28">
        <v>121.18</v>
      </c>
      <c r="X7" s="28">
        <v>111</v>
      </c>
      <c r="Y7" s="28">
        <v>99.71</v>
      </c>
      <c r="Z7" s="29"/>
      <c r="AA7" s="30">
        <f>IF(SUM(B7:Z7)&lt;&gt;0,AVERAGEIF(B7:Z7,"&lt;&gt;"""),"")</f>
        <v>111.12458333333331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85.894000000000005</v>
      </c>
      <c r="D12" s="52">
        <v>57.766000000000005</v>
      </c>
      <c r="E12" s="52">
        <v>51.826000000000001</v>
      </c>
      <c r="F12" s="52">
        <v>61.364000000000004</v>
      </c>
      <c r="G12" s="52">
        <v>40.68</v>
      </c>
      <c r="H12" s="52">
        <v>66.852999999999994</v>
      </c>
      <c r="I12" s="52">
        <v>91.442000000000007</v>
      </c>
      <c r="J12" s="52">
        <v>51.704999999999998</v>
      </c>
      <c r="K12" s="52">
        <v>10</v>
      </c>
      <c r="L12" s="52"/>
      <c r="M12" s="52"/>
      <c r="N12" s="52"/>
      <c r="O12" s="52"/>
      <c r="P12" s="52"/>
      <c r="Q12" s="52">
        <v>11</v>
      </c>
      <c r="R12" s="52">
        <v>12.911</v>
      </c>
      <c r="S12" s="52">
        <v>41.412999999999997</v>
      </c>
      <c r="T12" s="52">
        <v>111.14699999999999</v>
      </c>
      <c r="U12" s="52">
        <v>23.341000000000001</v>
      </c>
      <c r="V12" s="52">
        <v>26.768000000000001</v>
      </c>
      <c r="W12" s="52">
        <v>92.375</v>
      </c>
      <c r="X12" s="52">
        <v>24.91</v>
      </c>
      <c r="Y12" s="52">
        <v>17.853000000000002</v>
      </c>
      <c r="Z12" s="53"/>
      <c r="AA12" s="54">
        <f t="shared" si="0"/>
        <v>879.24799999999993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13.769</v>
      </c>
      <c r="T13" s="52"/>
      <c r="U13" s="52"/>
      <c r="V13" s="52"/>
      <c r="W13" s="52"/>
      <c r="X13" s="52"/>
      <c r="Y13" s="52"/>
      <c r="Z13" s="53"/>
      <c r="AA13" s="54">
        <f t="shared" si="0"/>
        <v>13.769</v>
      </c>
    </row>
    <row r="14" spans="1:27" ht="24.95" customHeight="1" x14ac:dyDescent="0.2">
      <c r="A14" s="55" t="s">
        <v>10</v>
      </c>
      <c r="B14" s="56"/>
      <c r="C14" s="57">
        <v>1.016</v>
      </c>
      <c r="D14" s="57">
        <v>2.589</v>
      </c>
      <c r="E14" s="57">
        <v>2.2480000000000002</v>
      </c>
      <c r="F14" s="57"/>
      <c r="G14" s="57">
        <v>3.048</v>
      </c>
      <c r="H14" s="57">
        <v>8.3789999999999996</v>
      </c>
      <c r="I14" s="57">
        <v>1.218</v>
      </c>
      <c r="J14" s="57">
        <v>9.8680000000000003</v>
      </c>
      <c r="K14" s="57">
        <v>41.448</v>
      </c>
      <c r="L14" s="57">
        <v>19.187999999999999</v>
      </c>
      <c r="M14" s="57">
        <v>40.936</v>
      </c>
      <c r="N14" s="57">
        <v>50.010000000000005</v>
      </c>
      <c r="O14" s="57">
        <v>47.762</v>
      </c>
      <c r="P14" s="57">
        <v>20.558</v>
      </c>
      <c r="Q14" s="57">
        <v>1.161</v>
      </c>
      <c r="R14" s="57">
        <v>0.254</v>
      </c>
      <c r="S14" s="57">
        <v>14.48</v>
      </c>
      <c r="T14" s="57"/>
      <c r="U14" s="57"/>
      <c r="V14" s="57"/>
      <c r="W14" s="57">
        <v>22.433000000000003</v>
      </c>
      <c r="X14" s="57"/>
      <c r="Y14" s="57"/>
      <c r="Z14" s="58"/>
      <c r="AA14" s="59">
        <f t="shared" si="0"/>
        <v>286.59599999999995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86.910000000000011</v>
      </c>
      <c r="D16" s="62">
        <f t="shared" si="1"/>
        <v>60.355000000000004</v>
      </c>
      <c r="E16" s="62">
        <f t="shared" si="1"/>
        <v>54.073999999999998</v>
      </c>
      <c r="F16" s="62">
        <f t="shared" si="1"/>
        <v>61.364000000000004</v>
      </c>
      <c r="G16" s="62">
        <f t="shared" si="1"/>
        <v>43.728000000000002</v>
      </c>
      <c r="H16" s="62">
        <f t="shared" si="1"/>
        <v>75.231999999999999</v>
      </c>
      <c r="I16" s="62">
        <f t="shared" si="1"/>
        <v>92.660000000000011</v>
      </c>
      <c r="J16" s="62">
        <f t="shared" si="1"/>
        <v>61.573</v>
      </c>
      <c r="K16" s="62">
        <f t="shared" si="1"/>
        <v>51.448</v>
      </c>
      <c r="L16" s="62">
        <f t="shared" si="1"/>
        <v>19.187999999999999</v>
      </c>
      <c r="M16" s="62">
        <f t="shared" si="1"/>
        <v>40.936</v>
      </c>
      <c r="N16" s="62">
        <f t="shared" si="1"/>
        <v>50.010000000000005</v>
      </c>
      <c r="O16" s="62">
        <f t="shared" si="1"/>
        <v>47.762</v>
      </c>
      <c r="P16" s="62">
        <f t="shared" si="1"/>
        <v>20.558</v>
      </c>
      <c r="Q16" s="62">
        <f t="shared" si="1"/>
        <v>12.161</v>
      </c>
      <c r="R16" s="62">
        <f t="shared" si="1"/>
        <v>13.164999999999999</v>
      </c>
      <c r="S16" s="62">
        <f t="shared" si="1"/>
        <v>69.661999999999992</v>
      </c>
      <c r="T16" s="62">
        <f t="shared" si="1"/>
        <v>111.14699999999999</v>
      </c>
      <c r="U16" s="62">
        <f t="shared" si="1"/>
        <v>23.341000000000001</v>
      </c>
      <c r="V16" s="62">
        <f t="shared" si="1"/>
        <v>26.768000000000001</v>
      </c>
      <c r="W16" s="62">
        <f t="shared" si="1"/>
        <v>114.80800000000001</v>
      </c>
      <c r="X16" s="62">
        <f t="shared" si="1"/>
        <v>24.91</v>
      </c>
      <c r="Y16" s="62">
        <f t="shared" si="1"/>
        <v>17.853000000000002</v>
      </c>
      <c r="Z16" s="63" t="str">
        <f t="shared" si="1"/>
        <v/>
      </c>
      <c r="AA16" s="64">
        <f>SUM(AA10:AA15)</f>
        <v>1179.6129999999998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3.52</v>
      </c>
      <c r="K21" s="81"/>
      <c r="L21" s="81"/>
      <c r="M21" s="81"/>
      <c r="N21" s="81">
        <v>0.35899999999999999</v>
      </c>
      <c r="O21" s="81">
        <v>1.2350000000000001</v>
      </c>
      <c r="P21" s="81">
        <v>2.4649999999999999</v>
      </c>
      <c r="Q21" s="81">
        <v>3.0059999999999998</v>
      </c>
      <c r="R21" s="81">
        <v>4.2679999999999998</v>
      </c>
      <c r="S21" s="81">
        <v>2.12</v>
      </c>
      <c r="T21" s="81">
        <v>2.9169999999999998</v>
      </c>
      <c r="U21" s="81">
        <v>1.5720000000000001</v>
      </c>
      <c r="V21" s="81">
        <v>0.77900000000000003</v>
      </c>
      <c r="W21" s="81">
        <v>0.75700000000000001</v>
      </c>
      <c r="X21" s="81">
        <v>0.72799999999999998</v>
      </c>
      <c r="Y21" s="81">
        <v>0.48799999999999999</v>
      </c>
      <c r="Z21" s="78"/>
      <c r="AA21" s="79">
        <f t="shared" si="2"/>
        <v>24.214000000000002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3.52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0.35899999999999999</v>
      </c>
      <c r="O26" s="88">
        <f t="shared" si="3"/>
        <v>1.2350000000000001</v>
      </c>
      <c r="P26" s="88">
        <f t="shared" si="3"/>
        <v>2.4649999999999999</v>
      </c>
      <c r="Q26" s="88">
        <f t="shared" si="3"/>
        <v>3.0059999999999998</v>
      </c>
      <c r="R26" s="88">
        <f t="shared" si="3"/>
        <v>4.2679999999999998</v>
      </c>
      <c r="S26" s="88">
        <f t="shared" si="3"/>
        <v>2.12</v>
      </c>
      <c r="T26" s="88">
        <f t="shared" si="3"/>
        <v>2.9169999999999998</v>
      </c>
      <c r="U26" s="88">
        <f t="shared" si="3"/>
        <v>1.5720000000000001</v>
      </c>
      <c r="V26" s="88">
        <f t="shared" si="3"/>
        <v>0.77900000000000003</v>
      </c>
      <c r="W26" s="88">
        <f t="shared" si="3"/>
        <v>0.75700000000000001</v>
      </c>
      <c r="X26" s="88">
        <f t="shared" si="3"/>
        <v>0.72799999999999998</v>
      </c>
      <c r="Y26" s="88">
        <f t="shared" si="3"/>
        <v>0.48799999999999999</v>
      </c>
      <c r="Z26" s="89" t="str">
        <f t="shared" si="3"/>
        <v/>
      </c>
      <c r="AA26" s="90">
        <f>SUM(AA19:AA25)</f>
        <v>24.214000000000002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86.91</v>
      </c>
      <c r="D30" s="77">
        <v>60.354999999999997</v>
      </c>
      <c r="E30" s="77">
        <v>54.073999999999998</v>
      </c>
      <c r="F30" s="77">
        <v>61.363999999999997</v>
      </c>
      <c r="G30" s="77">
        <v>43.728000000000002</v>
      </c>
      <c r="H30" s="77">
        <v>75.231999999999999</v>
      </c>
      <c r="I30" s="77">
        <v>92.66</v>
      </c>
      <c r="J30" s="77">
        <v>65.093000000000004</v>
      </c>
      <c r="K30" s="77">
        <v>51.448</v>
      </c>
      <c r="L30" s="77">
        <v>19.187999999999999</v>
      </c>
      <c r="M30" s="77">
        <v>40.936</v>
      </c>
      <c r="N30" s="77">
        <v>50.369</v>
      </c>
      <c r="O30" s="77">
        <v>48.997</v>
      </c>
      <c r="P30" s="77">
        <v>23.023</v>
      </c>
      <c r="Q30" s="77">
        <v>15.167</v>
      </c>
      <c r="R30" s="77">
        <v>17.433</v>
      </c>
      <c r="S30" s="77">
        <v>71.781999999999996</v>
      </c>
      <c r="T30" s="77">
        <v>114.06399999999999</v>
      </c>
      <c r="U30" s="77">
        <v>24.913</v>
      </c>
      <c r="V30" s="77">
        <v>27.547000000000001</v>
      </c>
      <c r="W30" s="77">
        <v>115.565</v>
      </c>
      <c r="X30" s="77">
        <v>25.638000000000002</v>
      </c>
      <c r="Y30" s="77">
        <v>18.341000000000001</v>
      </c>
      <c r="Z30" s="78"/>
      <c r="AA30" s="79">
        <f>SUM(B30:Z30)</f>
        <v>1203.8269999999998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86.91</v>
      </c>
      <c r="D32" s="62">
        <f t="shared" si="4"/>
        <v>60.354999999999997</v>
      </c>
      <c r="E32" s="62">
        <f t="shared" si="4"/>
        <v>54.073999999999998</v>
      </c>
      <c r="F32" s="62">
        <f t="shared" si="4"/>
        <v>61.363999999999997</v>
      </c>
      <c r="G32" s="62">
        <f t="shared" si="4"/>
        <v>43.728000000000002</v>
      </c>
      <c r="H32" s="62">
        <f t="shared" si="4"/>
        <v>75.231999999999999</v>
      </c>
      <c r="I32" s="62">
        <f t="shared" si="4"/>
        <v>92.66</v>
      </c>
      <c r="J32" s="62">
        <f t="shared" si="4"/>
        <v>65.093000000000004</v>
      </c>
      <c r="K32" s="62">
        <f t="shared" si="4"/>
        <v>51.448</v>
      </c>
      <c r="L32" s="62">
        <f t="shared" si="4"/>
        <v>19.187999999999999</v>
      </c>
      <c r="M32" s="62">
        <f t="shared" si="4"/>
        <v>40.936</v>
      </c>
      <c r="N32" s="62">
        <f t="shared" si="4"/>
        <v>50.369</v>
      </c>
      <c r="O32" s="62">
        <f t="shared" si="4"/>
        <v>48.997</v>
      </c>
      <c r="P32" s="62">
        <f t="shared" si="4"/>
        <v>23.023</v>
      </c>
      <c r="Q32" s="62">
        <f t="shared" si="4"/>
        <v>15.167</v>
      </c>
      <c r="R32" s="62">
        <f t="shared" si="4"/>
        <v>17.433</v>
      </c>
      <c r="S32" s="62">
        <f t="shared" si="4"/>
        <v>71.781999999999996</v>
      </c>
      <c r="T32" s="62">
        <f t="shared" si="4"/>
        <v>114.06399999999999</v>
      </c>
      <c r="U32" s="62">
        <f t="shared" si="4"/>
        <v>24.913</v>
      </c>
      <c r="V32" s="62">
        <f t="shared" si="4"/>
        <v>27.547000000000001</v>
      </c>
      <c r="W32" s="62">
        <f t="shared" si="4"/>
        <v>115.565</v>
      </c>
      <c r="X32" s="62">
        <f t="shared" si="4"/>
        <v>25.638000000000002</v>
      </c>
      <c r="Y32" s="62">
        <f t="shared" si="4"/>
        <v>18.341000000000001</v>
      </c>
      <c r="Z32" s="63" t="str">
        <f t="shared" si="4"/>
        <v/>
      </c>
      <c r="AA32" s="64">
        <f>SUM(AA29:AA31)</f>
        <v>1203.8269999999998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112.2</v>
      </c>
      <c r="C39" s="99"/>
      <c r="D39" s="99"/>
      <c r="E39" s="99">
        <v>6.8</v>
      </c>
      <c r="F39" s="99"/>
      <c r="G39" s="99">
        <v>16.399999999999999</v>
      </c>
      <c r="H39" s="99"/>
      <c r="I39" s="99">
        <v>4.8</v>
      </c>
      <c r="J39" s="99"/>
      <c r="K39" s="99"/>
      <c r="L39" s="99"/>
      <c r="M39" s="99"/>
      <c r="N39" s="99"/>
      <c r="O39" s="99"/>
      <c r="P39" s="99"/>
      <c r="Q39" s="99">
        <v>14.9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155.10000000000002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112.2</v>
      </c>
      <c r="C40" s="88">
        <f t="shared" si="6"/>
        <v>0</v>
      </c>
      <c r="D40" s="88">
        <f t="shared" si="6"/>
        <v>0</v>
      </c>
      <c r="E40" s="88">
        <f t="shared" si="6"/>
        <v>6.8</v>
      </c>
      <c r="F40" s="88">
        <f t="shared" si="6"/>
        <v>0</v>
      </c>
      <c r="G40" s="88">
        <f t="shared" si="6"/>
        <v>16.399999999999999</v>
      </c>
      <c r="H40" s="88">
        <f t="shared" si="6"/>
        <v>0</v>
      </c>
      <c r="I40" s="88">
        <f t="shared" si="6"/>
        <v>4.8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14.9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155.10000000000002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112.2</v>
      </c>
      <c r="C47" s="99"/>
      <c r="D47" s="99"/>
      <c r="E47" s="99">
        <v>6.8</v>
      </c>
      <c r="F47" s="99"/>
      <c r="G47" s="99">
        <v>16.399999999999999</v>
      </c>
      <c r="H47" s="99"/>
      <c r="I47" s="99">
        <v>4.8</v>
      </c>
      <c r="J47" s="99"/>
      <c r="K47" s="99"/>
      <c r="L47" s="99"/>
      <c r="M47" s="99"/>
      <c r="N47" s="99"/>
      <c r="O47" s="99"/>
      <c r="P47" s="99"/>
      <c r="Q47" s="99">
        <v>14.9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155.10000000000002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112.2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6.8</v>
      </c>
      <c r="F49" s="88">
        <f t="shared" si="8"/>
        <v>0</v>
      </c>
      <c r="G49" s="88">
        <f t="shared" si="8"/>
        <v>16.399999999999999</v>
      </c>
      <c r="H49" s="88">
        <f t="shared" si="8"/>
        <v>0</v>
      </c>
      <c r="I49" s="88">
        <f t="shared" si="8"/>
        <v>4.8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14.9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155.10000000000002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112.2</v>
      </c>
      <c r="C52" s="88">
        <f t="shared" si="10"/>
        <v>86.910000000000011</v>
      </c>
      <c r="D52" s="88">
        <f t="shared" si="10"/>
        <v>60.355000000000004</v>
      </c>
      <c r="E52" s="88">
        <f t="shared" si="10"/>
        <v>60.873999999999995</v>
      </c>
      <c r="F52" s="88">
        <f t="shared" si="10"/>
        <v>61.364000000000004</v>
      </c>
      <c r="G52" s="88">
        <f t="shared" si="10"/>
        <v>60.128</v>
      </c>
      <c r="H52" s="88">
        <f t="shared" si="10"/>
        <v>75.231999999999999</v>
      </c>
      <c r="I52" s="88">
        <f t="shared" si="10"/>
        <v>97.460000000000008</v>
      </c>
      <c r="J52" s="88">
        <f t="shared" si="10"/>
        <v>65.093000000000004</v>
      </c>
      <c r="K52" s="88">
        <f t="shared" si="10"/>
        <v>51.448</v>
      </c>
      <c r="L52" s="88">
        <f t="shared" si="10"/>
        <v>19.187999999999999</v>
      </c>
      <c r="M52" s="88">
        <f t="shared" si="10"/>
        <v>40.936</v>
      </c>
      <c r="N52" s="88">
        <f t="shared" si="10"/>
        <v>50.369000000000007</v>
      </c>
      <c r="O52" s="88">
        <f t="shared" si="10"/>
        <v>48.997</v>
      </c>
      <c r="P52" s="88">
        <f t="shared" si="10"/>
        <v>23.023</v>
      </c>
      <c r="Q52" s="88">
        <f t="shared" si="10"/>
        <v>30.067</v>
      </c>
      <c r="R52" s="88">
        <f t="shared" si="10"/>
        <v>17.433</v>
      </c>
      <c r="S52" s="88">
        <f t="shared" si="10"/>
        <v>71.781999999999996</v>
      </c>
      <c r="T52" s="88">
        <f t="shared" si="10"/>
        <v>114.06399999999999</v>
      </c>
      <c r="U52" s="88">
        <f t="shared" si="10"/>
        <v>24.913</v>
      </c>
      <c r="V52" s="88">
        <f t="shared" si="10"/>
        <v>27.547000000000001</v>
      </c>
      <c r="W52" s="88">
        <f t="shared" si="10"/>
        <v>115.56500000000001</v>
      </c>
      <c r="X52" s="88">
        <f t="shared" si="10"/>
        <v>25.638000000000002</v>
      </c>
      <c r="Y52" s="88">
        <f t="shared" si="10"/>
        <v>18.341000000000001</v>
      </c>
      <c r="Z52" s="89" t="str">
        <f t="shared" si="10"/>
        <v/>
      </c>
      <c r="AA52" s="104">
        <f>SUM(B52:Z52)</f>
        <v>1358.9270000000001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112.24199999999998</v>
      </c>
      <c r="C4" s="18">
        <v>86.91</v>
      </c>
      <c r="D4" s="18">
        <v>60.354999999999997</v>
      </c>
      <c r="E4" s="18">
        <v>60.833999999999996</v>
      </c>
      <c r="F4" s="18">
        <v>61.363999999999997</v>
      </c>
      <c r="G4" s="18">
        <v>60.169999999999995</v>
      </c>
      <c r="H4" s="18">
        <v>75.236999999999995</v>
      </c>
      <c r="I4" s="18">
        <v>97.507999999999996</v>
      </c>
      <c r="J4" s="18">
        <v>65.092999999999989</v>
      </c>
      <c r="K4" s="18">
        <v>51.448</v>
      </c>
      <c r="L4" s="18">
        <v>19.187999999999999</v>
      </c>
      <c r="M4" s="18">
        <v>40.935999999999993</v>
      </c>
      <c r="N4" s="18">
        <v>50.369</v>
      </c>
      <c r="O4" s="18">
        <v>48.997000000000007</v>
      </c>
      <c r="P4" s="18">
        <v>23.023</v>
      </c>
      <c r="Q4" s="18">
        <v>30.075000000000003</v>
      </c>
      <c r="R4" s="18">
        <v>17.433</v>
      </c>
      <c r="S4" s="18">
        <v>71.781999999999996</v>
      </c>
      <c r="T4" s="18">
        <v>114.01900000000001</v>
      </c>
      <c r="U4" s="18">
        <v>24.913</v>
      </c>
      <c r="V4" s="18">
        <v>27.547000000000004</v>
      </c>
      <c r="W4" s="18">
        <v>115.595</v>
      </c>
      <c r="X4" s="18">
        <v>25.638000000000005</v>
      </c>
      <c r="Y4" s="18">
        <v>18.341000000000001</v>
      </c>
      <c r="Z4" s="19"/>
      <c r="AA4" s="20">
        <f>SUM(B4:Z4)</f>
        <v>1359.0169999999998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109.48</v>
      </c>
      <c r="C7" s="28">
        <v>103.26</v>
      </c>
      <c r="D7" s="28">
        <v>100.2</v>
      </c>
      <c r="E7" s="28">
        <v>100.18</v>
      </c>
      <c r="F7" s="28">
        <v>100.67</v>
      </c>
      <c r="G7" s="28">
        <v>112.78</v>
      </c>
      <c r="H7" s="28">
        <v>127.57</v>
      </c>
      <c r="I7" s="28">
        <v>137.86000000000001</v>
      </c>
      <c r="J7" s="28">
        <v>90.01</v>
      </c>
      <c r="K7" s="28">
        <v>89.03</v>
      </c>
      <c r="L7" s="28">
        <v>30.57</v>
      </c>
      <c r="M7" s="28">
        <v>43.84</v>
      </c>
      <c r="N7" s="28">
        <v>67.2</v>
      </c>
      <c r="O7" s="28">
        <v>78.06</v>
      </c>
      <c r="P7" s="28">
        <v>62.59</v>
      </c>
      <c r="Q7" s="28">
        <v>130</v>
      </c>
      <c r="R7" s="28">
        <v>156</v>
      </c>
      <c r="S7" s="28">
        <v>203.79</v>
      </c>
      <c r="T7" s="28">
        <v>165</v>
      </c>
      <c r="U7" s="28">
        <v>173.93</v>
      </c>
      <c r="V7" s="28">
        <v>153.08000000000001</v>
      </c>
      <c r="W7" s="28">
        <v>121.18</v>
      </c>
      <c r="X7" s="28">
        <v>111</v>
      </c>
      <c r="Y7" s="28">
        <v>99.71</v>
      </c>
      <c r="Z7" s="29"/>
      <c r="AA7" s="30">
        <f>IF(SUM(B7:Z7)&lt;&gt;0,AVERAGEIF(B7:Z7,"&lt;&gt;"""),"")</f>
        <v>111.12458333333331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58.675000000000004</v>
      </c>
      <c r="C14" s="57">
        <v>51.436999999999998</v>
      </c>
      <c r="D14" s="57">
        <v>49.97</v>
      </c>
      <c r="E14" s="57">
        <v>49.16</v>
      </c>
      <c r="F14" s="57">
        <v>52.823</v>
      </c>
      <c r="G14" s="57">
        <v>51.420999999999999</v>
      </c>
      <c r="H14" s="57"/>
      <c r="I14" s="57">
        <v>70.946999999999989</v>
      </c>
      <c r="J14" s="57">
        <v>37.512999999999998</v>
      </c>
      <c r="K14" s="57">
        <v>8.4789999999999992</v>
      </c>
      <c r="L14" s="57">
        <v>4.5519999999999996</v>
      </c>
      <c r="M14" s="57">
        <v>4.492</v>
      </c>
      <c r="N14" s="57">
        <v>4.2940000000000005</v>
      </c>
      <c r="O14" s="57">
        <v>2.968</v>
      </c>
      <c r="P14" s="57">
        <v>2.2429999999999999</v>
      </c>
      <c r="Q14" s="57">
        <v>2.391</v>
      </c>
      <c r="R14" s="57">
        <v>3.3330000000000002</v>
      </c>
      <c r="S14" s="57">
        <v>51.174999999999997</v>
      </c>
      <c r="T14" s="57">
        <v>3.3890000000000002</v>
      </c>
      <c r="U14" s="57">
        <v>3.5339999999999998</v>
      </c>
      <c r="V14" s="57">
        <v>3.2079999999999997</v>
      </c>
      <c r="W14" s="57"/>
      <c r="X14" s="57">
        <v>2.4129999999999998</v>
      </c>
      <c r="Y14" s="57">
        <v>1.0779999999999998</v>
      </c>
      <c r="Z14" s="58"/>
      <c r="AA14" s="59">
        <f t="shared" si="0"/>
        <v>519.495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58.675000000000004</v>
      </c>
      <c r="C16" s="62">
        <f t="shared" ref="C16:Z16" si="1">IF(LEN(C$2)&gt;0,SUM(C10:C15),"")</f>
        <v>51.436999999999998</v>
      </c>
      <c r="D16" s="62">
        <f t="shared" si="1"/>
        <v>49.97</v>
      </c>
      <c r="E16" s="62">
        <f t="shared" si="1"/>
        <v>49.16</v>
      </c>
      <c r="F16" s="62">
        <f t="shared" si="1"/>
        <v>52.823</v>
      </c>
      <c r="G16" s="62">
        <f t="shared" si="1"/>
        <v>51.420999999999999</v>
      </c>
      <c r="H16" s="62">
        <f t="shared" si="1"/>
        <v>0</v>
      </c>
      <c r="I16" s="62">
        <f t="shared" si="1"/>
        <v>70.946999999999989</v>
      </c>
      <c r="J16" s="62">
        <f t="shared" si="1"/>
        <v>37.512999999999998</v>
      </c>
      <c r="K16" s="62">
        <f t="shared" si="1"/>
        <v>8.4789999999999992</v>
      </c>
      <c r="L16" s="62">
        <f t="shared" si="1"/>
        <v>4.5519999999999996</v>
      </c>
      <c r="M16" s="62">
        <f t="shared" si="1"/>
        <v>4.492</v>
      </c>
      <c r="N16" s="62">
        <f t="shared" si="1"/>
        <v>4.2940000000000005</v>
      </c>
      <c r="O16" s="62">
        <f t="shared" si="1"/>
        <v>2.968</v>
      </c>
      <c r="P16" s="62">
        <f t="shared" si="1"/>
        <v>2.2429999999999999</v>
      </c>
      <c r="Q16" s="62">
        <f t="shared" si="1"/>
        <v>2.391</v>
      </c>
      <c r="R16" s="62">
        <f t="shared" si="1"/>
        <v>3.3330000000000002</v>
      </c>
      <c r="S16" s="62">
        <f t="shared" si="1"/>
        <v>51.174999999999997</v>
      </c>
      <c r="T16" s="62">
        <f t="shared" si="1"/>
        <v>3.3890000000000002</v>
      </c>
      <c r="U16" s="62">
        <f t="shared" si="1"/>
        <v>3.5339999999999998</v>
      </c>
      <c r="V16" s="62">
        <f t="shared" si="1"/>
        <v>3.2079999999999997</v>
      </c>
      <c r="W16" s="62">
        <f t="shared" si="1"/>
        <v>0</v>
      </c>
      <c r="X16" s="62">
        <f t="shared" si="1"/>
        <v>2.4129999999999998</v>
      </c>
      <c r="Y16" s="62">
        <f t="shared" si="1"/>
        <v>1.0779999999999998</v>
      </c>
      <c r="Z16" s="63" t="str">
        <f t="shared" si="1"/>
        <v/>
      </c>
      <c r="AA16" s="64">
        <f>SUM(AA10:AA15)</f>
        <v>519.495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45.778999999999996</v>
      </c>
      <c r="C20" s="77">
        <v>19.892000000000003</v>
      </c>
      <c r="D20" s="77">
        <v>3.399</v>
      </c>
      <c r="E20" s="77">
        <v>5.069</v>
      </c>
      <c r="F20" s="77">
        <v>1.8979999999999999</v>
      </c>
      <c r="G20" s="77">
        <v>2.1280000000000001</v>
      </c>
      <c r="H20" s="77"/>
      <c r="I20" s="77"/>
      <c r="J20" s="77"/>
      <c r="K20" s="77">
        <v>6.3289999999999997</v>
      </c>
      <c r="L20" s="77">
        <v>2.452</v>
      </c>
      <c r="M20" s="77">
        <v>5.5819999999999999</v>
      </c>
      <c r="N20" s="77">
        <v>14.164999999999999</v>
      </c>
      <c r="O20" s="77">
        <v>12.693</v>
      </c>
      <c r="P20" s="77">
        <v>6.657</v>
      </c>
      <c r="Q20" s="77">
        <v>6.367</v>
      </c>
      <c r="R20" s="77">
        <v>6.2469999999999999</v>
      </c>
      <c r="S20" s="77">
        <v>6.3920000000000003</v>
      </c>
      <c r="T20" s="77"/>
      <c r="U20" s="77">
        <v>6.3639999999999999</v>
      </c>
      <c r="V20" s="77">
        <v>6.3620000000000001</v>
      </c>
      <c r="W20" s="77">
        <v>6.29</v>
      </c>
      <c r="X20" s="77">
        <v>7.2650000000000006</v>
      </c>
      <c r="Y20" s="77">
        <v>5.9960000000000004</v>
      </c>
      <c r="Z20" s="78"/>
      <c r="AA20" s="79">
        <f t="shared" si="2"/>
        <v>177.32599999999999</v>
      </c>
    </row>
    <row r="21" spans="1:27" ht="24.95" customHeight="1" x14ac:dyDescent="0.2">
      <c r="A21" s="75" t="s">
        <v>16</v>
      </c>
      <c r="B21" s="80">
        <v>7.7880000000000003</v>
      </c>
      <c r="C21" s="81">
        <v>6.9809999999999999</v>
      </c>
      <c r="D21" s="81">
        <v>6.7859999999999996</v>
      </c>
      <c r="E21" s="81">
        <v>6.6050000000000004</v>
      </c>
      <c r="F21" s="81">
        <v>6.6429999999999998</v>
      </c>
      <c r="G21" s="81">
        <v>6.6210000000000004</v>
      </c>
      <c r="H21" s="81">
        <v>10.936999999999999</v>
      </c>
      <c r="I21" s="81">
        <v>26.561</v>
      </c>
      <c r="J21" s="81">
        <v>27.58</v>
      </c>
      <c r="K21" s="81">
        <v>36.64</v>
      </c>
      <c r="L21" s="81">
        <v>12.183999999999999</v>
      </c>
      <c r="M21" s="81">
        <v>30.861999999999998</v>
      </c>
      <c r="N21" s="81">
        <v>31.909999999999997</v>
      </c>
      <c r="O21" s="81">
        <v>33.336000000000006</v>
      </c>
      <c r="P21" s="81">
        <v>14.122999999999999</v>
      </c>
      <c r="Q21" s="81">
        <v>21.317</v>
      </c>
      <c r="R21" s="81">
        <v>7.8529999999999998</v>
      </c>
      <c r="S21" s="81">
        <v>14.215</v>
      </c>
      <c r="T21" s="81">
        <v>9.73</v>
      </c>
      <c r="U21" s="81">
        <v>15.015000000000001</v>
      </c>
      <c r="V21" s="81">
        <v>17.977</v>
      </c>
      <c r="W21" s="81">
        <v>3.605</v>
      </c>
      <c r="X21" s="81">
        <v>13.96</v>
      </c>
      <c r="Y21" s="81">
        <v>11.266999999999999</v>
      </c>
      <c r="Z21" s="78"/>
      <c r="AA21" s="79">
        <f t="shared" si="2"/>
        <v>380.49599999999998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53.566999999999993</v>
      </c>
      <c r="C26" s="88">
        <f t="shared" ref="C26:Z26" si="3">IF(LEN(C$2)&gt;0,SUM(C19:C25),"")</f>
        <v>26.873000000000005</v>
      </c>
      <c r="D26" s="88">
        <f t="shared" si="3"/>
        <v>10.184999999999999</v>
      </c>
      <c r="E26" s="88">
        <f t="shared" si="3"/>
        <v>11.673999999999999</v>
      </c>
      <c r="F26" s="88">
        <f t="shared" si="3"/>
        <v>8.5410000000000004</v>
      </c>
      <c r="G26" s="88">
        <f t="shared" si="3"/>
        <v>8.7490000000000006</v>
      </c>
      <c r="H26" s="88">
        <f t="shared" si="3"/>
        <v>10.936999999999999</v>
      </c>
      <c r="I26" s="88">
        <f t="shared" si="3"/>
        <v>26.561</v>
      </c>
      <c r="J26" s="88">
        <f t="shared" si="3"/>
        <v>27.58</v>
      </c>
      <c r="K26" s="88">
        <f t="shared" si="3"/>
        <v>42.969000000000001</v>
      </c>
      <c r="L26" s="88">
        <f t="shared" si="3"/>
        <v>14.635999999999999</v>
      </c>
      <c r="M26" s="88">
        <f t="shared" si="3"/>
        <v>36.443999999999996</v>
      </c>
      <c r="N26" s="88">
        <f t="shared" si="3"/>
        <v>46.074999999999996</v>
      </c>
      <c r="O26" s="88">
        <f t="shared" si="3"/>
        <v>46.029000000000003</v>
      </c>
      <c r="P26" s="88">
        <f t="shared" si="3"/>
        <v>20.78</v>
      </c>
      <c r="Q26" s="88">
        <f t="shared" si="3"/>
        <v>27.684000000000001</v>
      </c>
      <c r="R26" s="88">
        <f t="shared" si="3"/>
        <v>14.1</v>
      </c>
      <c r="S26" s="88">
        <f t="shared" si="3"/>
        <v>20.606999999999999</v>
      </c>
      <c r="T26" s="88">
        <f t="shared" si="3"/>
        <v>9.73</v>
      </c>
      <c r="U26" s="88">
        <f t="shared" si="3"/>
        <v>21.379000000000001</v>
      </c>
      <c r="V26" s="88">
        <f t="shared" si="3"/>
        <v>24.338999999999999</v>
      </c>
      <c r="W26" s="88">
        <f t="shared" si="3"/>
        <v>9.8949999999999996</v>
      </c>
      <c r="X26" s="88">
        <f t="shared" si="3"/>
        <v>21.225000000000001</v>
      </c>
      <c r="Y26" s="88">
        <f t="shared" si="3"/>
        <v>17.262999999999998</v>
      </c>
      <c r="Z26" s="89" t="str">
        <f t="shared" si="3"/>
        <v/>
      </c>
      <c r="AA26" s="90">
        <f>SUM(AA19:AA25)</f>
        <v>557.822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112.242</v>
      </c>
      <c r="C30" s="77">
        <v>78.31</v>
      </c>
      <c r="D30" s="77">
        <v>60.155000000000001</v>
      </c>
      <c r="E30" s="77">
        <v>60.834000000000003</v>
      </c>
      <c r="F30" s="77">
        <v>61.363999999999997</v>
      </c>
      <c r="G30" s="77">
        <v>60.17</v>
      </c>
      <c r="H30" s="77">
        <v>10.936999999999999</v>
      </c>
      <c r="I30" s="77">
        <v>97.507999999999996</v>
      </c>
      <c r="J30" s="77">
        <v>65.093000000000004</v>
      </c>
      <c r="K30" s="77">
        <v>51.448</v>
      </c>
      <c r="L30" s="77">
        <v>19.187999999999999</v>
      </c>
      <c r="M30" s="77">
        <v>40.936</v>
      </c>
      <c r="N30" s="77">
        <v>50.369</v>
      </c>
      <c r="O30" s="77">
        <v>48.997</v>
      </c>
      <c r="P30" s="77">
        <v>23.023</v>
      </c>
      <c r="Q30" s="77">
        <v>30.074999999999999</v>
      </c>
      <c r="R30" s="77">
        <v>17.433</v>
      </c>
      <c r="S30" s="77">
        <v>71.781999999999996</v>
      </c>
      <c r="T30" s="77">
        <v>13.119</v>
      </c>
      <c r="U30" s="77">
        <v>24.913</v>
      </c>
      <c r="V30" s="77">
        <v>27.547000000000001</v>
      </c>
      <c r="W30" s="77">
        <v>9.8949999999999996</v>
      </c>
      <c r="X30" s="77">
        <v>23.638000000000002</v>
      </c>
      <c r="Y30" s="77">
        <v>18.341000000000001</v>
      </c>
      <c r="Z30" s="78"/>
      <c r="AA30" s="79">
        <f>SUM(B30:Z30)</f>
        <v>1077.317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112.242</v>
      </c>
      <c r="C32" s="62">
        <f t="shared" ref="C32:Z32" si="4">IF(LEN(C$2)&gt;0,SUM(C29:C31),"")</f>
        <v>78.31</v>
      </c>
      <c r="D32" s="62">
        <f t="shared" si="4"/>
        <v>60.155000000000001</v>
      </c>
      <c r="E32" s="62">
        <f t="shared" si="4"/>
        <v>60.834000000000003</v>
      </c>
      <c r="F32" s="62">
        <f t="shared" si="4"/>
        <v>61.363999999999997</v>
      </c>
      <c r="G32" s="62">
        <f t="shared" si="4"/>
        <v>60.17</v>
      </c>
      <c r="H32" s="62">
        <f t="shared" si="4"/>
        <v>10.936999999999999</v>
      </c>
      <c r="I32" s="62">
        <f t="shared" si="4"/>
        <v>97.507999999999996</v>
      </c>
      <c r="J32" s="62">
        <f t="shared" si="4"/>
        <v>65.093000000000004</v>
      </c>
      <c r="K32" s="62">
        <f t="shared" si="4"/>
        <v>51.448</v>
      </c>
      <c r="L32" s="62">
        <f t="shared" si="4"/>
        <v>19.187999999999999</v>
      </c>
      <c r="M32" s="62">
        <f t="shared" si="4"/>
        <v>40.936</v>
      </c>
      <c r="N32" s="62">
        <f t="shared" si="4"/>
        <v>50.369</v>
      </c>
      <c r="O32" s="62">
        <f t="shared" si="4"/>
        <v>48.997</v>
      </c>
      <c r="P32" s="62">
        <f t="shared" si="4"/>
        <v>23.023</v>
      </c>
      <c r="Q32" s="62">
        <f t="shared" si="4"/>
        <v>30.074999999999999</v>
      </c>
      <c r="R32" s="62">
        <f t="shared" si="4"/>
        <v>17.433</v>
      </c>
      <c r="S32" s="62">
        <f t="shared" si="4"/>
        <v>71.781999999999996</v>
      </c>
      <c r="T32" s="62">
        <f t="shared" si="4"/>
        <v>13.119</v>
      </c>
      <c r="U32" s="62">
        <f t="shared" si="4"/>
        <v>24.913</v>
      </c>
      <c r="V32" s="62">
        <f t="shared" si="4"/>
        <v>27.547000000000001</v>
      </c>
      <c r="W32" s="62">
        <f t="shared" si="4"/>
        <v>9.8949999999999996</v>
      </c>
      <c r="X32" s="62">
        <f t="shared" si="4"/>
        <v>23.638000000000002</v>
      </c>
      <c r="Y32" s="62">
        <f t="shared" si="4"/>
        <v>18.341000000000001</v>
      </c>
      <c r="Z32" s="63" t="str">
        <f t="shared" si="4"/>
        <v/>
      </c>
      <c r="AA32" s="64">
        <f>SUM(AA29:AA31)</f>
        <v>1077.317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8.6</v>
      </c>
      <c r="D39" s="99">
        <v>0.2</v>
      </c>
      <c r="E39" s="99"/>
      <c r="F39" s="99"/>
      <c r="G39" s="99"/>
      <c r="H39" s="99">
        <v>64.3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100.9</v>
      </c>
      <c r="U39" s="99"/>
      <c r="V39" s="99"/>
      <c r="W39" s="99">
        <v>105.7</v>
      </c>
      <c r="X39" s="99">
        <v>2</v>
      </c>
      <c r="Y39" s="99"/>
      <c r="Z39" s="100"/>
      <c r="AA39" s="79">
        <f t="shared" si="5"/>
        <v>281.7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8.6</v>
      </c>
      <c r="D40" s="88">
        <f t="shared" si="6"/>
        <v>0.2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64.3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100.9</v>
      </c>
      <c r="U40" s="88">
        <f t="shared" si="6"/>
        <v>0</v>
      </c>
      <c r="V40" s="88">
        <f t="shared" si="6"/>
        <v>0</v>
      </c>
      <c r="W40" s="88">
        <f t="shared" si="6"/>
        <v>105.7</v>
      </c>
      <c r="X40" s="88">
        <f t="shared" si="6"/>
        <v>2</v>
      </c>
      <c r="Y40" s="88">
        <f t="shared" si="6"/>
        <v>0</v>
      </c>
      <c r="Z40" s="89" t="str">
        <f t="shared" si="6"/>
        <v/>
      </c>
      <c r="AA40" s="90">
        <f t="shared" si="5"/>
        <v>281.7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8.6</v>
      </c>
      <c r="D47" s="99">
        <v>0.2</v>
      </c>
      <c r="E47" s="99"/>
      <c r="F47" s="99"/>
      <c r="G47" s="99"/>
      <c r="H47" s="99">
        <v>64.3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100.9</v>
      </c>
      <c r="U47" s="99"/>
      <c r="V47" s="99"/>
      <c r="W47" s="99">
        <v>105.7</v>
      </c>
      <c r="X47" s="99">
        <v>2</v>
      </c>
      <c r="Y47" s="99"/>
      <c r="Z47" s="100"/>
      <c r="AA47" s="79">
        <f t="shared" si="7"/>
        <v>281.7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8.6</v>
      </c>
      <c r="D49" s="88">
        <f t="shared" si="8"/>
        <v>0.2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64.3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100.9</v>
      </c>
      <c r="U49" s="88">
        <f t="shared" si="8"/>
        <v>0</v>
      </c>
      <c r="V49" s="88">
        <f t="shared" si="8"/>
        <v>0</v>
      </c>
      <c r="W49" s="88">
        <f t="shared" si="8"/>
        <v>105.7</v>
      </c>
      <c r="X49" s="88">
        <f t="shared" si="8"/>
        <v>2</v>
      </c>
      <c r="Y49" s="88">
        <f t="shared" si="8"/>
        <v>0</v>
      </c>
      <c r="Z49" s="89" t="str">
        <f t="shared" si="8"/>
        <v/>
      </c>
      <c r="AA49" s="90">
        <f t="shared" si="7"/>
        <v>281.7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112.24199999999999</v>
      </c>
      <c r="C52" s="88">
        <f t="shared" ref="C52:Z52" si="10">IF(LEN(C$2)&gt;0,SUM(C10:C15)+C26+C40,"")</f>
        <v>86.91</v>
      </c>
      <c r="D52" s="88">
        <f t="shared" si="10"/>
        <v>60.355000000000004</v>
      </c>
      <c r="E52" s="88">
        <f t="shared" si="10"/>
        <v>60.833999999999996</v>
      </c>
      <c r="F52" s="88">
        <f t="shared" si="10"/>
        <v>61.364000000000004</v>
      </c>
      <c r="G52" s="88">
        <f t="shared" si="10"/>
        <v>60.17</v>
      </c>
      <c r="H52" s="88">
        <f t="shared" si="10"/>
        <v>75.236999999999995</v>
      </c>
      <c r="I52" s="88">
        <f t="shared" si="10"/>
        <v>97.507999999999981</v>
      </c>
      <c r="J52" s="88">
        <f t="shared" si="10"/>
        <v>65.092999999999989</v>
      </c>
      <c r="K52" s="88">
        <f t="shared" si="10"/>
        <v>51.448</v>
      </c>
      <c r="L52" s="88">
        <f t="shared" si="10"/>
        <v>19.187999999999999</v>
      </c>
      <c r="M52" s="88">
        <f t="shared" si="10"/>
        <v>40.935999999999993</v>
      </c>
      <c r="N52" s="88">
        <f t="shared" si="10"/>
        <v>50.369</v>
      </c>
      <c r="O52" s="88">
        <f t="shared" si="10"/>
        <v>48.997</v>
      </c>
      <c r="P52" s="88">
        <f t="shared" si="10"/>
        <v>23.023</v>
      </c>
      <c r="Q52" s="88">
        <f t="shared" si="10"/>
        <v>30.075000000000003</v>
      </c>
      <c r="R52" s="88">
        <f t="shared" si="10"/>
        <v>17.433</v>
      </c>
      <c r="S52" s="88">
        <f t="shared" si="10"/>
        <v>71.781999999999996</v>
      </c>
      <c r="T52" s="88">
        <f t="shared" si="10"/>
        <v>114.01900000000001</v>
      </c>
      <c r="U52" s="88">
        <f t="shared" si="10"/>
        <v>24.913</v>
      </c>
      <c r="V52" s="88">
        <f t="shared" si="10"/>
        <v>27.546999999999997</v>
      </c>
      <c r="W52" s="88">
        <f t="shared" si="10"/>
        <v>115.595</v>
      </c>
      <c r="X52" s="88">
        <f t="shared" si="10"/>
        <v>25.638000000000002</v>
      </c>
      <c r="Y52" s="88">
        <f t="shared" si="10"/>
        <v>18.340999999999998</v>
      </c>
      <c r="Z52" s="89" t="str">
        <f t="shared" si="10"/>
        <v/>
      </c>
      <c r="AA52" s="104">
        <f>SUM(B52:Z52)</f>
        <v>1359.0170000000001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-112.2</v>
      </c>
      <c r="C4" s="18">
        <v>8.6</v>
      </c>
      <c r="D4" s="18">
        <v>0.2</v>
      </c>
      <c r="E4" s="18">
        <v>-6.8</v>
      </c>
      <c r="F4" s="18"/>
      <c r="G4" s="18">
        <v>-16.399999999999999</v>
      </c>
      <c r="H4" s="18">
        <v>64.3</v>
      </c>
      <c r="I4" s="18">
        <v>-4.8</v>
      </c>
      <c r="J4" s="18"/>
      <c r="K4" s="18"/>
      <c r="L4" s="18"/>
      <c r="M4" s="18"/>
      <c r="N4" s="18"/>
      <c r="O4" s="18"/>
      <c r="P4" s="18"/>
      <c r="Q4" s="18">
        <v>-14.9</v>
      </c>
      <c r="R4" s="18"/>
      <c r="S4" s="18"/>
      <c r="T4" s="18">
        <v>100.9</v>
      </c>
      <c r="U4" s="18"/>
      <c r="V4" s="18"/>
      <c r="W4" s="18">
        <v>105.7</v>
      </c>
      <c r="X4" s="18">
        <v>2</v>
      </c>
      <c r="Y4" s="18"/>
      <c r="Z4" s="19"/>
      <c r="AA4" s="111">
        <f>SUM(B4:Z4)</f>
        <v>126.60000000000001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109.48</v>
      </c>
      <c r="C7" s="117">
        <v>103.26</v>
      </c>
      <c r="D7" s="117">
        <v>100.2</v>
      </c>
      <c r="E7" s="117">
        <v>100.18</v>
      </c>
      <c r="F7" s="117">
        <v>100.67</v>
      </c>
      <c r="G7" s="117">
        <v>112.78</v>
      </c>
      <c r="H7" s="117">
        <v>127.57</v>
      </c>
      <c r="I7" s="117">
        <v>137.86000000000001</v>
      </c>
      <c r="J7" s="117">
        <v>90.01</v>
      </c>
      <c r="K7" s="117">
        <v>89.03</v>
      </c>
      <c r="L7" s="117">
        <v>30.57</v>
      </c>
      <c r="M7" s="117">
        <v>43.84</v>
      </c>
      <c r="N7" s="117">
        <v>67.2</v>
      </c>
      <c r="O7" s="117">
        <v>78.06</v>
      </c>
      <c r="P7" s="117">
        <v>62.59</v>
      </c>
      <c r="Q7" s="117">
        <v>130</v>
      </c>
      <c r="R7" s="117">
        <v>156</v>
      </c>
      <c r="S7" s="117">
        <v>203.79</v>
      </c>
      <c r="T7" s="117">
        <v>165</v>
      </c>
      <c r="U7" s="117">
        <v>173.93</v>
      </c>
      <c r="V7" s="117">
        <v>153.08000000000001</v>
      </c>
      <c r="W7" s="117">
        <v>121.18</v>
      </c>
      <c r="X7" s="117">
        <v>111</v>
      </c>
      <c r="Y7" s="117">
        <v>99.71</v>
      </c>
      <c r="Z7" s="118"/>
      <c r="AA7" s="119">
        <f>IF(SUM(B7:Z7)&lt;&gt;0,AVERAGEIF(B7:Z7,"&lt;&gt;"""),"")</f>
        <v>111.12458333333331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112.2</v>
      </c>
      <c r="C15" s="133"/>
      <c r="D15" s="133"/>
      <c r="E15" s="133">
        <v>6.8</v>
      </c>
      <c r="F15" s="133"/>
      <c r="G15" s="133">
        <v>16.399999999999999</v>
      </c>
      <c r="H15" s="133"/>
      <c r="I15" s="133">
        <v>4.8</v>
      </c>
      <c r="J15" s="133"/>
      <c r="K15" s="133"/>
      <c r="L15" s="133"/>
      <c r="M15" s="133"/>
      <c r="N15" s="133"/>
      <c r="O15" s="133"/>
      <c r="P15" s="133"/>
      <c r="Q15" s="133">
        <v>14.9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155.10000000000002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112.2</v>
      </c>
      <c r="C16" s="135">
        <f t="shared" si="1"/>
        <v>0</v>
      </c>
      <c r="D16" s="135">
        <f t="shared" si="1"/>
        <v>0</v>
      </c>
      <c r="E16" s="135">
        <f t="shared" si="1"/>
        <v>6.8</v>
      </c>
      <c r="F16" s="135">
        <f t="shared" si="1"/>
        <v>0</v>
      </c>
      <c r="G16" s="135">
        <f t="shared" si="1"/>
        <v>16.399999999999999</v>
      </c>
      <c r="H16" s="135">
        <f t="shared" si="1"/>
        <v>0</v>
      </c>
      <c r="I16" s="135">
        <f t="shared" si="1"/>
        <v>4.8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14.9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155.10000000000002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8.6</v>
      </c>
      <c r="D23" s="133">
        <v>0.2</v>
      </c>
      <c r="E23" s="133"/>
      <c r="F23" s="133"/>
      <c r="G23" s="133"/>
      <c r="H23" s="133">
        <v>64.3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100.9</v>
      </c>
      <c r="U23" s="133"/>
      <c r="V23" s="133"/>
      <c r="W23" s="133">
        <v>105.7</v>
      </c>
      <c r="X23" s="133">
        <v>2</v>
      </c>
      <c r="Y23" s="133"/>
      <c r="Z23" s="131"/>
      <c r="AA23" s="132">
        <f t="shared" si="2"/>
        <v>281.7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8.6</v>
      </c>
      <c r="D24" s="135">
        <f t="shared" si="3"/>
        <v>0.2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64.3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100.9</v>
      </c>
      <c r="U24" s="135">
        <f t="shared" si="3"/>
        <v>0</v>
      </c>
      <c r="V24" s="135">
        <f t="shared" si="3"/>
        <v>0</v>
      </c>
      <c r="W24" s="135">
        <f t="shared" si="3"/>
        <v>105.7</v>
      </c>
      <c r="X24" s="135">
        <f t="shared" si="3"/>
        <v>2</v>
      </c>
      <c r="Y24" s="135">
        <f t="shared" si="3"/>
        <v>0</v>
      </c>
      <c r="Z24" s="136" t="str">
        <f t="shared" si="3"/>
        <v/>
      </c>
      <c r="AA24" s="90">
        <f t="shared" si="2"/>
        <v>281.7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2024-11-06T21:29:21Z</dcterms:created>
  <dcterms:modified xsi:type="dcterms:W3CDTF">2024-11-06T21:29:23Z</dcterms:modified>
</cp:coreProperties>
</file>