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<sst xmlns="http://schemas.openxmlformats.org/spreadsheetml/2006/main" count="119" uniqueCount="54">
  <si>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05/11/2024 23:32:04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</si>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</sst>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275-4107-9611-AEDB99CD582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275-4107-9611-AEDB99CD582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3">
                  <c:v>1.746</c:v>
                </c:pt>
                <c:pt idx="5">
                  <c:v>4.992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75-4107-9611-AEDB99CD582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2">
                  <c:v>3.56</c:v>
                </c:pt>
                <c:pt idx="10">
                  <c:v>10</c:v>
                </c:pt>
                <c:pt idx="13">
                  <c:v>10</c:v>
                </c:pt>
                <c:pt idx="15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275-4107-9611-AEDB99CD582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275-4107-9611-AEDB99CD582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275-4107-9611-AEDB99CD582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275-4107-9611-AEDB99CD582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275-4107-9611-AEDB99CD582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275-4107-9611-AEDB99CD582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53.555999999999997</c:v>
                </c:pt>
                <c:pt idx="1">
                  <c:v>29.577999999999999</c:v>
                </c:pt>
                <c:pt idx="2">
                  <c:v>35.345999999999997</c:v>
                </c:pt>
                <c:pt idx="3">
                  <c:v>10.974</c:v>
                </c:pt>
                <c:pt idx="4">
                  <c:v>17.850000000000001</c:v>
                </c:pt>
                <c:pt idx="5">
                  <c:v>114</c:v>
                </c:pt>
                <c:pt idx="6">
                  <c:v>75.75</c:v>
                </c:pt>
                <c:pt idx="7">
                  <c:v>147.22399999999999</c:v>
                </c:pt>
                <c:pt idx="8">
                  <c:v>144.28899999999999</c:v>
                </c:pt>
                <c:pt idx="9">
                  <c:v>79.522999999999996</c:v>
                </c:pt>
                <c:pt idx="15">
                  <c:v>28.032</c:v>
                </c:pt>
                <c:pt idx="22">
                  <c:v>22.782</c:v>
                </c:pt>
                <c:pt idx="23">
                  <c:v>28.245999999999999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275-4107-9611-AEDB99CD582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23</c:v>
                </c:pt>
                <c:pt idx="18">
                  <c:v>35</c:v>
                </c:pt>
                <c:pt idx="19">
                  <c:v>16.2</c:v>
                </c:pt>
                <c:pt idx="20">
                  <c:v>18.5</c:v>
                </c:pt>
                <c:pt idx="21">
                  <c:v>24.7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275-4107-9611-AEDB99CD582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1.4450000000000001</c:v>
                </c:pt>
                <c:pt idx="2">
                  <c:v>0.78700000000000003</c:v>
                </c:pt>
                <c:pt idx="3">
                  <c:v>7.0000000000000001E-3</c:v>
                </c:pt>
                <c:pt idx="4">
                  <c:v>3.4899999999999998</c:v>
                </c:pt>
                <c:pt idx="5">
                  <c:v>5.6159999999999997</c:v>
                </c:pt>
                <c:pt idx="6">
                  <c:v>0.88500000000000001</c:v>
                </c:pt>
                <c:pt idx="7">
                  <c:v>5.0999999999999997E-2</c:v>
                </c:pt>
                <c:pt idx="8">
                  <c:v>0.104</c:v>
                </c:pt>
                <c:pt idx="9">
                  <c:v>3.4550000000000001</c:v>
                </c:pt>
                <c:pt idx="10">
                  <c:v>22.098999999999997</c:v>
                </c:pt>
                <c:pt idx="11">
                  <c:v>31.23</c:v>
                </c:pt>
                <c:pt idx="12">
                  <c:v>25.05</c:v>
                </c:pt>
                <c:pt idx="13">
                  <c:v>9.4409999999999989</c:v>
                </c:pt>
                <c:pt idx="14">
                  <c:v>8.2910000000000004</c:v>
                </c:pt>
                <c:pt idx="15">
                  <c:v>1.1679999999999999</c:v>
                </c:pt>
                <c:pt idx="16">
                  <c:v>4.1029999999999998</c:v>
                </c:pt>
                <c:pt idx="18">
                  <c:v>0.11899999999999999</c:v>
                </c:pt>
                <c:pt idx="19">
                  <c:v>0.48799999999999999</c:v>
                </c:pt>
                <c:pt idx="20">
                  <c:v>2.4860000000000002</c:v>
                </c:pt>
                <c:pt idx="21">
                  <c:v>3.3330000000000002</c:v>
                </c:pt>
                <c:pt idx="22">
                  <c:v>5.085</c:v>
                </c:pt>
                <c:pt idx="23">
                  <c:v>0.127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275-4107-9611-AEDB99CD582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275-4107-9611-AEDB99CD582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70.748000000000005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275-4107-9611-AEDB99CD58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99.03</c:v>
                </c:pt>
                <c:pt idx="1">
                  <c:v>97.44</c:v>
                </c:pt>
                <c:pt idx="2">
                  <c:v>97</c:v>
                </c:pt>
                <c:pt idx="3">
                  <c:v>97</c:v>
                </c:pt>
                <c:pt idx="4">
                  <c:v>98.57</c:v>
                </c:pt>
                <c:pt idx="5">
                  <c:v>112.98</c:v>
                </c:pt>
                <c:pt idx="6">
                  <c:v>119.9</c:v>
                </c:pt>
                <c:pt idx="7">
                  <c:v>102</c:v>
                </c:pt>
                <c:pt idx="8">
                  <c:v>91.11</c:v>
                </c:pt>
                <c:pt idx="9">
                  <c:v>84.86</c:v>
                </c:pt>
                <c:pt idx="10">
                  <c:v>32.770000000000003</c:v>
                </c:pt>
                <c:pt idx="11">
                  <c:v>35.270000000000003</c:v>
                </c:pt>
                <c:pt idx="12">
                  <c:v>49</c:v>
                </c:pt>
                <c:pt idx="13">
                  <c:v>60.44</c:v>
                </c:pt>
                <c:pt idx="14">
                  <c:v>76.89</c:v>
                </c:pt>
                <c:pt idx="15">
                  <c:v>110</c:v>
                </c:pt>
                <c:pt idx="16">
                  <c:v>143.80000000000001</c:v>
                </c:pt>
                <c:pt idx="17">
                  <c:v>140.61000000000001</c:v>
                </c:pt>
                <c:pt idx="18">
                  <c:v>161.88999999999999</c:v>
                </c:pt>
                <c:pt idx="19">
                  <c:v>156.97</c:v>
                </c:pt>
                <c:pt idx="20">
                  <c:v>129</c:v>
                </c:pt>
                <c:pt idx="21">
                  <c:v>122.6</c:v>
                </c:pt>
                <c:pt idx="22">
                  <c:v>112</c:v>
                </c:pt>
                <c:pt idx="23">
                  <c:v>103.53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275-4107-9611-AEDB99CD58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02C-4CAF-BDCC-C7720132E89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4">
                  <c:v>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2C-4CAF-BDCC-C7720132E89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2.9020000000000001</c:v>
                </c:pt>
                <c:pt idx="1">
                  <c:v>1.0269999999999999</c:v>
                </c:pt>
                <c:pt idx="2">
                  <c:v>1.048</c:v>
                </c:pt>
                <c:pt idx="3">
                  <c:v>0.97699999999999998</c:v>
                </c:pt>
                <c:pt idx="4">
                  <c:v>4.34</c:v>
                </c:pt>
                <c:pt idx="5">
                  <c:v>0.98299999999999998</c:v>
                </c:pt>
                <c:pt idx="6">
                  <c:v>1.431</c:v>
                </c:pt>
                <c:pt idx="7">
                  <c:v>4.28</c:v>
                </c:pt>
                <c:pt idx="8">
                  <c:v>5.1219999999999999</c:v>
                </c:pt>
                <c:pt idx="9">
                  <c:v>11.971</c:v>
                </c:pt>
                <c:pt idx="10">
                  <c:v>2.5659999999999998</c:v>
                </c:pt>
                <c:pt idx="11">
                  <c:v>4.718</c:v>
                </c:pt>
                <c:pt idx="12">
                  <c:v>3.3290000000000002</c:v>
                </c:pt>
                <c:pt idx="13">
                  <c:v>2.1949999999999998</c:v>
                </c:pt>
                <c:pt idx="15">
                  <c:v>4.609</c:v>
                </c:pt>
                <c:pt idx="16">
                  <c:v>12.872000000000002</c:v>
                </c:pt>
                <c:pt idx="17">
                  <c:v>4.2519999999999998</c:v>
                </c:pt>
                <c:pt idx="18">
                  <c:v>10.14</c:v>
                </c:pt>
                <c:pt idx="19">
                  <c:v>2.4729999999999999</c:v>
                </c:pt>
                <c:pt idx="20">
                  <c:v>3.431</c:v>
                </c:pt>
                <c:pt idx="21">
                  <c:v>8.1349999999999998</c:v>
                </c:pt>
                <c:pt idx="22">
                  <c:v>7.8789999999999996</c:v>
                </c:pt>
                <c:pt idx="23">
                  <c:v>7.6189999999999998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2C-4CAF-BDCC-C7720132E89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12.667999999999999</c:v>
                </c:pt>
                <c:pt idx="1">
                  <c:v>8.7289999999999992</c:v>
                </c:pt>
                <c:pt idx="2">
                  <c:v>6.7750000000000004</c:v>
                </c:pt>
                <c:pt idx="3">
                  <c:v>7.0780000000000003</c:v>
                </c:pt>
                <c:pt idx="4">
                  <c:v>11.478999999999999</c:v>
                </c:pt>
                <c:pt idx="5">
                  <c:v>3.8580000000000001</c:v>
                </c:pt>
                <c:pt idx="6">
                  <c:v>16.943999999999999</c:v>
                </c:pt>
                <c:pt idx="7">
                  <c:v>33.781999999999996</c:v>
                </c:pt>
                <c:pt idx="8">
                  <c:v>38.100999999999999</c:v>
                </c:pt>
                <c:pt idx="9">
                  <c:v>46.429000000000002</c:v>
                </c:pt>
                <c:pt idx="10">
                  <c:v>15.845000000000001</c:v>
                </c:pt>
                <c:pt idx="11">
                  <c:v>7.5650000000000004</c:v>
                </c:pt>
                <c:pt idx="12">
                  <c:v>7.3659999999999997</c:v>
                </c:pt>
                <c:pt idx="13">
                  <c:v>2.2930000000000001</c:v>
                </c:pt>
                <c:pt idx="14">
                  <c:v>1.234</c:v>
                </c:pt>
                <c:pt idx="15">
                  <c:v>14.386999999999999</c:v>
                </c:pt>
                <c:pt idx="16">
                  <c:v>16.863</c:v>
                </c:pt>
                <c:pt idx="17">
                  <c:v>6.6440000000000001</c:v>
                </c:pt>
                <c:pt idx="18">
                  <c:v>17.643000000000001</c:v>
                </c:pt>
                <c:pt idx="19">
                  <c:v>5.5859999999999994</c:v>
                </c:pt>
                <c:pt idx="20">
                  <c:v>9.99</c:v>
                </c:pt>
                <c:pt idx="21">
                  <c:v>12.630999999999998</c:v>
                </c:pt>
                <c:pt idx="22">
                  <c:v>16.065999999999999</c:v>
                </c:pt>
                <c:pt idx="23">
                  <c:v>16.32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02C-4CAF-BDCC-C7720132E89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02C-4CAF-BDCC-C7720132E89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02C-4CAF-BDCC-C7720132E89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02C-4CAF-BDCC-C7720132E89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02C-4CAF-BDCC-C7720132E89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02C-4CAF-BDCC-C7720132E89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02C-4CAF-BDCC-C7720132E89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14.1</c:v>
                </c:pt>
                <c:pt idx="3">
                  <c:v>0</c:v>
                </c:pt>
                <c:pt idx="4">
                  <c:v>0</c:v>
                </c:pt>
                <c:pt idx="5">
                  <c:v>119.8</c:v>
                </c:pt>
                <c:pt idx="6">
                  <c:v>47.1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02C-4CAF-BDCC-C7720132E89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37.985999999999997</c:v>
                </c:pt>
                <c:pt idx="1">
                  <c:v>21.266999999999999</c:v>
                </c:pt>
                <c:pt idx="2">
                  <c:v>17.77</c:v>
                </c:pt>
                <c:pt idx="3">
                  <c:v>4.6719999999999997</c:v>
                </c:pt>
                <c:pt idx="4">
                  <c:v>2.9209999999999998</c:v>
                </c:pt>
                <c:pt idx="6">
                  <c:v>11.129</c:v>
                </c:pt>
                <c:pt idx="7">
                  <c:v>109.21300000000001</c:v>
                </c:pt>
                <c:pt idx="8">
                  <c:v>101.17</c:v>
                </c:pt>
                <c:pt idx="9">
                  <c:v>24.577999999999999</c:v>
                </c:pt>
                <c:pt idx="10">
                  <c:v>13.688000000000001</c:v>
                </c:pt>
                <c:pt idx="11">
                  <c:v>18.946999999999999</c:v>
                </c:pt>
                <c:pt idx="12">
                  <c:v>14.355</c:v>
                </c:pt>
                <c:pt idx="13">
                  <c:v>14.952999999999999</c:v>
                </c:pt>
                <c:pt idx="14">
                  <c:v>7.0570000000000004</c:v>
                </c:pt>
                <c:pt idx="15">
                  <c:v>20.204000000000001</c:v>
                </c:pt>
                <c:pt idx="16">
                  <c:v>25.116000000000003</c:v>
                </c:pt>
                <c:pt idx="17">
                  <c:v>12.09</c:v>
                </c:pt>
                <c:pt idx="18">
                  <c:v>7.343</c:v>
                </c:pt>
                <c:pt idx="19">
                  <c:v>8.5920000000000005</c:v>
                </c:pt>
                <c:pt idx="20">
                  <c:v>7.6080000000000005</c:v>
                </c:pt>
                <c:pt idx="21">
                  <c:v>7.23</c:v>
                </c:pt>
                <c:pt idx="22">
                  <c:v>3.9219999999999997</c:v>
                </c:pt>
                <c:pt idx="23">
                  <c:v>4.4340000000000002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02C-4CAF-BDCC-C7720132E89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02C-4CAF-BDCC-C7720132E89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02C-4CAF-BDCC-C7720132E8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99.03</c:v>
                </c:pt>
                <c:pt idx="1">
                  <c:v>97.44</c:v>
                </c:pt>
                <c:pt idx="2">
                  <c:v>97</c:v>
                </c:pt>
                <c:pt idx="3">
                  <c:v>97</c:v>
                </c:pt>
                <c:pt idx="4">
                  <c:v>98.57</c:v>
                </c:pt>
                <c:pt idx="5">
                  <c:v>112.98</c:v>
                </c:pt>
                <c:pt idx="6">
                  <c:v>119.9</c:v>
                </c:pt>
                <c:pt idx="7">
                  <c:v>102</c:v>
                </c:pt>
                <c:pt idx="8">
                  <c:v>91.11</c:v>
                </c:pt>
                <c:pt idx="9">
                  <c:v>84.86</c:v>
                </c:pt>
                <c:pt idx="10">
                  <c:v>32.770000000000003</c:v>
                </c:pt>
                <c:pt idx="11">
                  <c:v>35.270000000000003</c:v>
                </c:pt>
                <c:pt idx="12">
                  <c:v>49</c:v>
                </c:pt>
                <c:pt idx="13">
                  <c:v>60.44</c:v>
                </c:pt>
                <c:pt idx="14">
                  <c:v>76.89</c:v>
                </c:pt>
                <c:pt idx="15">
                  <c:v>110</c:v>
                </c:pt>
                <c:pt idx="16">
                  <c:v>143.80000000000001</c:v>
                </c:pt>
                <c:pt idx="17">
                  <c:v>140.61000000000001</c:v>
                </c:pt>
                <c:pt idx="18">
                  <c:v>161.88999999999999</c:v>
                </c:pt>
                <c:pt idx="19">
                  <c:v>156.97</c:v>
                </c:pt>
                <c:pt idx="20">
                  <c:v>129</c:v>
                </c:pt>
                <c:pt idx="21">
                  <c:v>122.6</c:v>
                </c:pt>
                <c:pt idx="22">
                  <c:v>112</c:v>
                </c:pt>
                <c:pt idx="23">
                  <c:v>103.53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02C-4CAF-BDCC-C7720132E8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53.555999999999997</v>
      </c>
      <c r="C4" s="18">
        <v>31.023</v>
      </c>
      <c r="D4" s="18">
        <v>39.693000000000005</v>
      </c>
      <c r="E4" s="18">
        <v>12.727</v>
      </c>
      <c r="F4" s="18">
        <v>21.34</v>
      </c>
      <c r="G4" s="18">
        <v>124.608</v>
      </c>
      <c r="H4" s="18">
        <v>76.635000000000005</v>
      </c>
      <c r="I4" s="18">
        <v>147.27500000000001</v>
      </c>
      <c r="J4" s="18">
        <v>144.393</v>
      </c>
      <c r="K4" s="18">
        <v>82.977999999999994</v>
      </c>
      <c r="L4" s="18">
        <v>32.098999999999997</v>
      </c>
      <c r="M4" s="18">
        <v>31.23</v>
      </c>
      <c r="N4" s="18">
        <v>25.05</v>
      </c>
      <c r="O4" s="18">
        <v>19.440999999999999</v>
      </c>
      <c r="P4" s="18">
        <v>8.2910000000000004</v>
      </c>
      <c r="Q4" s="18">
        <v>39.199999999999996</v>
      </c>
      <c r="R4" s="18">
        <v>74.850999999999999</v>
      </c>
      <c r="S4" s="18">
        <v>23</v>
      </c>
      <c r="T4" s="18">
        <v>35.119</v>
      </c>
      <c r="U4" s="18">
        <v>16.687999999999999</v>
      </c>
      <c r="V4" s="18">
        <v>20.986000000000001</v>
      </c>
      <c r="W4" s="18">
        <v>28.033000000000001</v>
      </c>
      <c r="X4" s="18">
        <v>27.866999999999997</v>
      </c>
      <c r="Y4" s="18">
        <v>28.372999999999998</v>
      </c>
      <c r="Z4" s="19"/>
      <c r="AA4" s="20">
        <f>SUM(B4:Z4)</f>
        <v>1144.4560000000001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99.03</v>
      </c>
      <c r="C7" s="28">
        <v>97.44</v>
      </c>
      <c r="D7" s="28">
        <v>97</v>
      </c>
      <c r="E7" s="28">
        <v>97</v>
      </c>
      <c r="F7" s="28">
        <v>98.57</v>
      </c>
      <c r="G7" s="28">
        <v>112.98</v>
      </c>
      <c r="H7" s="28">
        <v>119.9</v>
      </c>
      <c r="I7" s="28">
        <v>102</v>
      </c>
      <c r="J7" s="28">
        <v>91.11</v>
      </c>
      <c r="K7" s="28">
        <v>84.86</v>
      </c>
      <c r="L7" s="28">
        <v>32.770000000000003</v>
      </c>
      <c r="M7" s="28">
        <v>35.270000000000003</v>
      </c>
      <c r="N7" s="28">
        <v>49</v>
      </c>
      <c r="O7" s="28">
        <v>60.44</v>
      </c>
      <c r="P7" s="28">
        <v>76.89</v>
      </c>
      <c r="Q7" s="28">
        <v>110</v>
      </c>
      <c r="R7" s="28">
        <v>143.80000000000001</v>
      </c>
      <c r="S7" s="28">
        <v>140.61000000000001</v>
      </c>
      <c r="T7" s="28">
        <v>161.88999999999999</v>
      </c>
      <c r="U7" s="28">
        <v>156.97</v>
      </c>
      <c r="V7" s="28">
        <v>129</v>
      </c>
      <c r="W7" s="28">
        <v>122.6</v>
      </c>
      <c r="X7" s="28">
        <v>112</v>
      </c>
      <c r="Y7" s="28">
        <v>103.53</v>
      </c>
      <c r="Z7" s="29"/>
      <c r="AA7" s="30">
        <f>IF(SUM(B7:Z7)&lt;&gt;0,AVERAGEIF(B7:Z7,"&lt;&gt;"""),"")</f>
        <v>101.44416666666666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53.555999999999997</v>
      </c>
      <c r="C12" s="52">
        <v>29.577999999999999</v>
      </c>
      <c r="D12" s="52">
        <v>35.345999999999997</v>
      </c>
      <c r="E12" s="52">
        <v>10.974</v>
      </c>
      <c r="F12" s="52">
        <v>17.850000000000001</v>
      </c>
      <c r="G12" s="52">
        <v>114</v>
      </c>
      <c r="H12" s="52">
        <v>75.75</v>
      </c>
      <c r="I12" s="52">
        <v>147.22399999999999</v>
      </c>
      <c r="J12" s="52">
        <v>144.28899999999999</v>
      </c>
      <c r="K12" s="52">
        <v>79.522999999999996</v>
      </c>
      <c r="L12" s="52"/>
      <c r="M12" s="52"/>
      <c r="N12" s="52"/>
      <c r="O12" s="52"/>
      <c r="P12" s="52"/>
      <c r="Q12" s="52">
        <v>28.032</v>
      </c>
      <c r="R12" s="52"/>
      <c r="S12" s="52"/>
      <c r="T12" s="52"/>
      <c r="U12" s="52"/>
      <c r="V12" s="52"/>
      <c r="W12" s="52"/>
      <c r="X12" s="52">
        <v>22.782</v>
      </c>
      <c r="Y12" s="52">
        <v>28.245999999999999</v>
      </c>
      <c r="Z12" s="53"/>
      <c r="AA12" s="54">
        <f t="shared" si="0"/>
        <v>787.15000000000009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70.748000000000005</v>
      </c>
      <c r="S13" s="52"/>
      <c r="T13" s="52"/>
      <c r="U13" s="52"/>
      <c r="V13" s="52"/>
      <c r="W13" s="52"/>
      <c r="X13" s="52"/>
      <c r="Y13" s="52"/>
      <c r="Z13" s="53"/>
      <c r="AA13" s="54">
        <f t="shared" si="0"/>
        <v>70.748000000000005</v>
      </c>
    </row>
    <row r="14" spans="1:27" ht="24.95" customHeight="1" x14ac:dyDescent="0.2">
      <c r="A14" s="55" t="s">
        <v>10</v>
      </c>
      <c r="B14" s="56"/>
      <c r="C14" s="57">
        <v>1.4450000000000001</v>
      </c>
      <c r="D14" s="57">
        <v>0.78700000000000003</v>
      </c>
      <c r="E14" s="57">
        <v>7.0000000000000001E-3</v>
      </c>
      <c r="F14" s="57">
        <v>3.4899999999999998</v>
      </c>
      <c r="G14" s="57">
        <v>5.6159999999999997</v>
      </c>
      <c r="H14" s="57">
        <v>0.88500000000000001</v>
      </c>
      <c r="I14" s="57">
        <v>5.0999999999999997E-2</v>
      </c>
      <c r="J14" s="57">
        <v>0.104</v>
      </c>
      <c r="K14" s="57">
        <v>3.4550000000000001</v>
      </c>
      <c r="L14" s="57">
        <v>22.098999999999997</v>
      </c>
      <c r="M14" s="57">
        <v>31.23</v>
      </c>
      <c r="N14" s="57">
        <v>25.05</v>
      </c>
      <c r="O14" s="57">
        <v>9.4409999999999989</v>
      </c>
      <c r="P14" s="57">
        <v>8.2910000000000004</v>
      </c>
      <c r="Q14" s="57">
        <v>1.1679999999999999</v>
      </c>
      <c r="R14" s="57">
        <v>4.1029999999999998</v>
      </c>
      <c r="S14" s="57"/>
      <c r="T14" s="57">
        <v>0.11899999999999999</v>
      </c>
      <c r="U14" s="57">
        <v>0.48799999999999999</v>
      </c>
      <c r="V14" s="57">
        <v>2.4860000000000002</v>
      </c>
      <c r="W14" s="57">
        <v>3.3330000000000002</v>
      </c>
      <c r="X14" s="57">
        <v>5.085</v>
      </c>
      <c r="Y14" s="57">
        <v>0.127</v>
      </c>
      <c r="Z14" s="58"/>
      <c r="AA14" s="59">
        <f t="shared" si="0"/>
        <v>128.86000000000001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53.555999999999997</v>
      </c>
      <c r="C16" s="62">
        <f t="shared" si="1"/>
        <v>31.023</v>
      </c>
      <c r="D16" s="62">
        <f t="shared" si="1"/>
        <v>36.132999999999996</v>
      </c>
      <c r="E16" s="62">
        <f t="shared" si="1"/>
        <v>10.981</v>
      </c>
      <c r="F16" s="62">
        <f t="shared" si="1"/>
        <v>21.34</v>
      </c>
      <c r="G16" s="62">
        <f t="shared" si="1"/>
        <v>119.616</v>
      </c>
      <c r="H16" s="62">
        <f t="shared" si="1"/>
        <v>76.635000000000005</v>
      </c>
      <c r="I16" s="62">
        <f t="shared" si="1"/>
        <v>147.27499999999998</v>
      </c>
      <c r="J16" s="62">
        <f t="shared" si="1"/>
        <v>144.393</v>
      </c>
      <c r="K16" s="62">
        <f t="shared" si="1"/>
        <v>82.977999999999994</v>
      </c>
      <c r="L16" s="62">
        <f t="shared" si="1"/>
        <v>22.098999999999997</v>
      </c>
      <c r="M16" s="62">
        <f t="shared" si="1"/>
        <v>31.23</v>
      </c>
      <c r="N16" s="62">
        <f t="shared" si="1"/>
        <v>25.05</v>
      </c>
      <c r="O16" s="62">
        <f t="shared" si="1"/>
        <v>9.4409999999999989</v>
      </c>
      <c r="P16" s="62">
        <f t="shared" si="1"/>
        <v>8.2910000000000004</v>
      </c>
      <c r="Q16" s="62">
        <f t="shared" si="1"/>
        <v>29.2</v>
      </c>
      <c r="R16" s="62">
        <f t="shared" si="1"/>
        <v>74.850999999999999</v>
      </c>
      <c r="S16" s="62">
        <f t="shared" si="1"/>
        <v>0</v>
      </c>
      <c r="T16" s="62">
        <f t="shared" si="1"/>
        <v>0.11899999999999999</v>
      </c>
      <c r="U16" s="62">
        <f t="shared" si="1"/>
        <v>0.48799999999999999</v>
      </c>
      <c r="V16" s="62">
        <f t="shared" si="1"/>
        <v>2.4860000000000002</v>
      </c>
      <c r="W16" s="62">
        <f t="shared" si="1"/>
        <v>3.3330000000000002</v>
      </c>
      <c r="X16" s="62">
        <f t="shared" si="1"/>
        <v>27.867000000000001</v>
      </c>
      <c r="Y16" s="62">
        <f t="shared" si="1"/>
        <v>28.372999999999998</v>
      </c>
      <c r="Z16" s="63" t="str">
        <f t="shared" si="1"/>
        <v/>
      </c>
      <c r="AA16" s="64">
        <f>SUM(AA10:AA15)</f>
        <v>986.75800000000015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1.746</v>
      </c>
      <c r="F20" s="77"/>
      <c r="G20" s="77">
        <v>4.992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6.7379999999999995</v>
      </c>
    </row>
    <row r="21" spans="1:27" ht="24.95" customHeight="1" x14ac:dyDescent="0.2">
      <c r="A21" s="75" t="s">
        <v>16</v>
      </c>
      <c r="B21" s="80"/>
      <c r="C21" s="81"/>
      <c r="D21" s="81">
        <v>3.56</v>
      </c>
      <c r="E21" s="81"/>
      <c r="F21" s="81"/>
      <c r="G21" s="81"/>
      <c r="H21" s="81"/>
      <c r="I21" s="81"/>
      <c r="J21" s="81"/>
      <c r="K21" s="81"/>
      <c r="L21" s="81">
        <v>10</v>
      </c>
      <c r="M21" s="81"/>
      <c r="N21" s="81"/>
      <c r="O21" s="81">
        <v>10</v>
      </c>
      <c r="P21" s="81"/>
      <c r="Q21" s="81">
        <v>10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33.56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3.56</v>
      </c>
      <c r="E26" s="88">
        <f t="shared" si="3"/>
        <v>1.746</v>
      </c>
      <c r="F26" s="88">
        <f t="shared" si="3"/>
        <v>0</v>
      </c>
      <c r="G26" s="88">
        <f t="shared" si="3"/>
        <v>4.992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10</v>
      </c>
      <c r="M26" s="88">
        <f t="shared" si="3"/>
        <v>0</v>
      </c>
      <c r="N26" s="88">
        <f t="shared" si="3"/>
        <v>0</v>
      </c>
      <c r="O26" s="88">
        <f t="shared" si="3"/>
        <v>10</v>
      </c>
      <c r="P26" s="88">
        <f t="shared" si="3"/>
        <v>0</v>
      </c>
      <c r="Q26" s="88">
        <f t="shared" si="3"/>
        <v>10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40.298000000000002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53.555999999999997</v>
      </c>
      <c r="C30" s="77">
        <v>31.023</v>
      </c>
      <c r="D30" s="77">
        <v>39.692999999999998</v>
      </c>
      <c r="E30" s="77">
        <v>12.727</v>
      </c>
      <c r="F30" s="77">
        <v>21.34</v>
      </c>
      <c r="G30" s="77">
        <v>124.608</v>
      </c>
      <c r="H30" s="77">
        <v>76.635000000000005</v>
      </c>
      <c r="I30" s="77">
        <v>147.27500000000001</v>
      </c>
      <c r="J30" s="77">
        <v>144.393</v>
      </c>
      <c r="K30" s="77">
        <v>82.977999999999994</v>
      </c>
      <c r="L30" s="77">
        <v>32.098999999999997</v>
      </c>
      <c r="M30" s="77">
        <v>31.23</v>
      </c>
      <c r="N30" s="77">
        <v>25.05</v>
      </c>
      <c r="O30" s="77">
        <v>19.440999999999999</v>
      </c>
      <c r="P30" s="77">
        <v>8.2910000000000004</v>
      </c>
      <c r="Q30" s="77">
        <v>39.200000000000003</v>
      </c>
      <c r="R30" s="77">
        <v>74.850999999999999</v>
      </c>
      <c r="S30" s="77"/>
      <c r="T30" s="77">
        <v>0.11899999999999999</v>
      </c>
      <c r="U30" s="77">
        <v>0.48799999999999999</v>
      </c>
      <c r="V30" s="77">
        <v>2.4860000000000002</v>
      </c>
      <c r="W30" s="77">
        <v>3.3330000000000002</v>
      </c>
      <c r="X30" s="77">
        <v>27.867000000000001</v>
      </c>
      <c r="Y30" s="77">
        <v>28.373000000000001</v>
      </c>
      <c r="Z30" s="78"/>
      <c r="AA30" s="79">
        <f>SUM(B30:Z30)</f>
        <v>1027.056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53.555999999999997</v>
      </c>
      <c r="C32" s="62">
        <f t="shared" ref="C32:Z32" si="4">IF(LEN(C$2)&gt;0,SUM(C29:C31),"")</f>
        <v>31.023</v>
      </c>
      <c r="D32" s="62">
        <f t="shared" si="4"/>
        <v>39.692999999999998</v>
      </c>
      <c r="E32" s="62">
        <f t="shared" si="4"/>
        <v>12.727</v>
      </c>
      <c r="F32" s="62">
        <f t="shared" si="4"/>
        <v>21.34</v>
      </c>
      <c r="G32" s="62">
        <f t="shared" si="4"/>
        <v>124.608</v>
      </c>
      <c r="H32" s="62">
        <f t="shared" si="4"/>
        <v>76.635000000000005</v>
      </c>
      <c r="I32" s="62">
        <f t="shared" si="4"/>
        <v>147.27500000000001</v>
      </c>
      <c r="J32" s="62">
        <f t="shared" si="4"/>
        <v>144.393</v>
      </c>
      <c r="K32" s="62">
        <f t="shared" si="4"/>
        <v>82.977999999999994</v>
      </c>
      <c r="L32" s="62">
        <f t="shared" si="4"/>
        <v>32.098999999999997</v>
      </c>
      <c r="M32" s="62">
        <f t="shared" si="4"/>
        <v>31.23</v>
      </c>
      <c r="N32" s="62">
        <f t="shared" si="4"/>
        <v>25.05</v>
      </c>
      <c r="O32" s="62">
        <f t="shared" si="4"/>
        <v>19.440999999999999</v>
      </c>
      <c r="P32" s="62">
        <f t="shared" si="4"/>
        <v>8.2910000000000004</v>
      </c>
      <c r="Q32" s="62">
        <f t="shared" si="4"/>
        <v>39.200000000000003</v>
      </c>
      <c r="R32" s="62">
        <f t="shared" si="4"/>
        <v>74.850999999999999</v>
      </c>
      <c r="S32" s="62">
        <f t="shared" si="4"/>
        <v>0</v>
      </c>
      <c r="T32" s="62">
        <f t="shared" si="4"/>
        <v>0.11899999999999999</v>
      </c>
      <c r="U32" s="62">
        <f t="shared" si="4"/>
        <v>0.48799999999999999</v>
      </c>
      <c r="V32" s="62">
        <f t="shared" si="4"/>
        <v>2.4860000000000002</v>
      </c>
      <c r="W32" s="62">
        <f t="shared" si="4"/>
        <v>3.3330000000000002</v>
      </c>
      <c r="X32" s="62">
        <f t="shared" si="4"/>
        <v>27.867000000000001</v>
      </c>
      <c r="Y32" s="62">
        <f t="shared" si="4"/>
        <v>28.373000000000001</v>
      </c>
      <c r="Z32" s="63" t="str">
        <f t="shared" si="4"/>
        <v/>
      </c>
      <c r="AA32" s="64">
        <f>SUM(AA29:AA31)</f>
        <v>1027.056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23</v>
      </c>
      <c r="T39" s="99">
        <v>35</v>
      </c>
      <c r="U39" s="99">
        <v>16.2</v>
      </c>
      <c r="V39" s="99">
        <v>18.5</v>
      </c>
      <c r="W39" s="99">
        <v>24.7</v>
      </c>
      <c r="X39" s="99"/>
      <c r="Y39" s="99"/>
      <c r="Z39" s="100"/>
      <c r="AA39" s="79">
        <f t="shared" si="5"/>
        <v>117.4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23</v>
      </c>
      <c r="T40" s="88">
        <f t="shared" si="6"/>
        <v>35</v>
      </c>
      <c r="U40" s="88">
        <f t="shared" si="6"/>
        <v>16.2</v>
      </c>
      <c r="V40" s="88">
        <f t="shared" si="6"/>
        <v>18.5</v>
      </c>
      <c r="W40" s="88">
        <f t="shared" si="6"/>
        <v>24.7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117.4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23</v>
      </c>
      <c r="T47" s="99">
        <v>35</v>
      </c>
      <c r="U47" s="99">
        <v>16.2</v>
      </c>
      <c r="V47" s="99">
        <v>18.5</v>
      </c>
      <c r="W47" s="99">
        <v>24.7</v>
      </c>
      <c r="X47" s="99"/>
      <c r="Y47" s="99"/>
      <c r="Z47" s="100"/>
      <c r="AA47" s="79">
        <f t="shared" si="7"/>
        <v>117.4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23</v>
      </c>
      <c r="T49" s="88">
        <f t="shared" si="8"/>
        <v>35</v>
      </c>
      <c r="U49" s="88">
        <f t="shared" si="8"/>
        <v>16.2</v>
      </c>
      <c r="V49" s="88">
        <f t="shared" si="8"/>
        <v>18.5</v>
      </c>
      <c r="W49" s="88">
        <f t="shared" si="8"/>
        <v>24.7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117.4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53.555999999999997</v>
      </c>
      <c r="C52" s="88">
        <f t="shared" si="10"/>
        <v>31.023</v>
      </c>
      <c r="D52" s="88">
        <f t="shared" si="10"/>
        <v>39.692999999999998</v>
      </c>
      <c r="E52" s="88">
        <f t="shared" si="10"/>
        <v>12.727</v>
      </c>
      <c r="F52" s="88">
        <f t="shared" si="10"/>
        <v>21.34</v>
      </c>
      <c r="G52" s="88">
        <f t="shared" si="10"/>
        <v>124.608</v>
      </c>
      <c r="H52" s="88">
        <f t="shared" si="10"/>
        <v>76.635000000000005</v>
      </c>
      <c r="I52" s="88">
        <f t="shared" si="10"/>
        <v>147.27499999999998</v>
      </c>
      <c r="J52" s="88">
        <f t="shared" si="10"/>
        <v>144.393</v>
      </c>
      <c r="K52" s="88">
        <f t="shared" si="10"/>
        <v>82.977999999999994</v>
      </c>
      <c r="L52" s="88">
        <f t="shared" si="10"/>
        <v>32.098999999999997</v>
      </c>
      <c r="M52" s="88">
        <f t="shared" si="10"/>
        <v>31.23</v>
      </c>
      <c r="N52" s="88">
        <f t="shared" si="10"/>
        <v>25.05</v>
      </c>
      <c r="O52" s="88">
        <f t="shared" si="10"/>
        <v>19.440999999999999</v>
      </c>
      <c r="P52" s="88">
        <f t="shared" si="10"/>
        <v>8.2910000000000004</v>
      </c>
      <c r="Q52" s="88">
        <f t="shared" si="10"/>
        <v>39.200000000000003</v>
      </c>
      <c r="R52" s="88">
        <f t="shared" si="10"/>
        <v>74.850999999999999</v>
      </c>
      <c r="S52" s="88">
        <f t="shared" si="10"/>
        <v>23</v>
      </c>
      <c r="T52" s="88">
        <f t="shared" si="10"/>
        <v>35.119</v>
      </c>
      <c r="U52" s="88">
        <f t="shared" si="10"/>
        <v>16.687999999999999</v>
      </c>
      <c r="V52" s="88">
        <f t="shared" si="10"/>
        <v>20.986000000000001</v>
      </c>
      <c r="W52" s="88">
        <f t="shared" si="10"/>
        <v>28.033000000000001</v>
      </c>
      <c r="X52" s="88">
        <f t="shared" si="10"/>
        <v>27.867000000000001</v>
      </c>
      <c r="Y52" s="88">
        <f t="shared" si="10"/>
        <v>28.372999999999998</v>
      </c>
      <c r="Z52" s="89" t="str">
        <f t="shared" si="10"/>
        <v/>
      </c>
      <c r="AA52" s="104">
        <f>SUM(B52:Z52)</f>
        <v>1144.4560000000001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53.555999999999997</v>
      </c>
      <c r="C4" s="18">
        <v>31.023000000000003</v>
      </c>
      <c r="D4" s="18">
        <v>39.692999999999998</v>
      </c>
      <c r="E4" s="18">
        <v>12.727</v>
      </c>
      <c r="F4" s="18">
        <v>21.34</v>
      </c>
      <c r="G4" s="18">
        <v>124.64100000000001</v>
      </c>
      <c r="H4" s="18">
        <v>76.603999999999999</v>
      </c>
      <c r="I4" s="18">
        <v>147.27500000000001</v>
      </c>
      <c r="J4" s="18">
        <v>144.393</v>
      </c>
      <c r="K4" s="18">
        <v>82.97799999999998</v>
      </c>
      <c r="L4" s="18">
        <v>32.099000000000004</v>
      </c>
      <c r="M4" s="18">
        <v>31.229999999999997</v>
      </c>
      <c r="N4" s="18">
        <v>25.05</v>
      </c>
      <c r="O4" s="18">
        <v>19.440999999999999</v>
      </c>
      <c r="P4" s="18">
        <v>8.2910000000000004</v>
      </c>
      <c r="Q4" s="18">
        <v>39.200000000000003</v>
      </c>
      <c r="R4" s="18">
        <v>74.850999999999985</v>
      </c>
      <c r="S4" s="18">
        <v>22.986000000000001</v>
      </c>
      <c r="T4" s="18">
        <v>35.125999999999998</v>
      </c>
      <c r="U4" s="18">
        <v>16.651</v>
      </c>
      <c r="V4" s="18">
        <v>21.029000000000003</v>
      </c>
      <c r="W4" s="18">
        <v>27.995999999999999</v>
      </c>
      <c r="X4" s="18">
        <v>27.866999999999997</v>
      </c>
      <c r="Y4" s="18">
        <v>28.373000000000001</v>
      </c>
      <c r="Z4" s="19"/>
      <c r="AA4" s="20">
        <f>SUM(B4:Z4)</f>
        <v>1144.4200000000003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99.03</v>
      </c>
      <c r="C7" s="28">
        <v>97.44</v>
      </c>
      <c r="D7" s="28">
        <v>97</v>
      </c>
      <c r="E7" s="28">
        <v>97</v>
      </c>
      <c r="F7" s="28">
        <v>98.57</v>
      </c>
      <c r="G7" s="28">
        <v>112.98</v>
      </c>
      <c r="H7" s="28">
        <v>119.9</v>
      </c>
      <c r="I7" s="28">
        <v>102</v>
      </c>
      <c r="J7" s="28">
        <v>91.11</v>
      </c>
      <c r="K7" s="28">
        <v>84.86</v>
      </c>
      <c r="L7" s="28">
        <v>32.770000000000003</v>
      </c>
      <c r="M7" s="28">
        <v>35.270000000000003</v>
      </c>
      <c r="N7" s="28">
        <v>49</v>
      </c>
      <c r="O7" s="28">
        <v>60.44</v>
      </c>
      <c r="P7" s="28">
        <v>76.89</v>
      </c>
      <c r="Q7" s="28">
        <v>110</v>
      </c>
      <c r="R7" s="28">
        <v>143.80000000000001</v>
      </c>
      <c r="S7" s="28">
        <v>140.61000000000001</v>
      </c>
      <c r="T7" s="28">
        <v>161.88999999999999</v>
      </c>
      <c r="U7" s="28">
        <v>156.97</v>
      </c>
      <c r="V7" s="28">
        <v>129</v>
      </c>
      <c r="W7" s="28">
        <v>122.6</v>
      </c>
      <c r="X7" s="28">
        <v>112</v>
      </c>
      <c r="Y7" s="28">
        <v>103.53</v>
      </c>
      <c r="Z7" s="29"/>
      <c r="AA7" s="30">
        <f>IF(SUM(B7:Z7)&lt;&gt;0,AVERAGEIF(B7:Z7,"&lt;&gt;"""),"")</f>
        <v>101.44416666666666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37.985999999999997</v>
      </c>
      <c r="C14" s="57">
        <v>21.266999999999999</v>
      </c>
      <c r="D14" s="57">
        <v>17.77</v>
      </c>
      <c r="E14" s="57">
        <v>4.6719999999999997</v>
      </c>
      <c r="F14" s="57">
        <v>2.9209999999999998</v>
      </c>
      <c r="G14" s="57"/>
      <c r="H14" s="57">
        <v>11.129</v>
      </c>
      <c r="I14" s="57">
        <v>109.21300000000001</v>
      </c>
      <c r="J14" s="57">
        <v>101.17</v>
      </c>
      <c r="K14" s="57">
        <v>24.577999999999999</v>
      </c>
      <c r="L14" s="57">
        <v>13.688000000000001</v>
      </c>
      <c r="M14" s="57">
        <v>18.946999999999999</v>
      </c>
      <c r="N14" s="57">
        <v>14.355</v>
      </c>
      <c r="O14" s="57">
        <v>14.952999999999999</v>
      </c>
      <c r="P14" s="57">
        <v>7.0570000000000004</v>
      </c>
      <c r="Q14" s="57">
        <v>20.204000000000001</v>
      </c>
      <c r="R14" s="57">
        <v>25.116000000000003</v>
      </c>
      <c r="S14" s="57">
        <v>12.09</v>
      </c>
      <c r="T14" s="57">
        <v>7.343</v>
      </c>
      <c r="U14" s="57">
        <v>8.5920000000000005</v>
      </c>
      <c r="V14" s="57">
        <v>7.6080000000000005</v>
      </c>
      <c r="W14" s="57">
        <v>7.23</v>
      </c>
      <c r="X14" s="57">
        <v>3.9219999999999997</v>
      </c>
      <c r="Y14" s="57">
        <v>4.4340000000000002</v>
      </c>
      <c r="Z14" s="58"/>
      <c r="AA14" s="59">
        <f t="shared" si="0"/>
        <v>496.24500000000006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37.985999999999997</v>
      </c>
      <c r="C16" s="62">
        <f t="shared" ref="C16:Z16" si="1">IF(LEN(C$2)&gt;0,SUM(C10:C15),"")</f>
        <v>21.266999999999999</v>
      </c>
      <c r="D16" s="62">
        <f t="shared" si="1"/>
        <v>17.77</v>
      </c>
      <c r="E16" s="62">
        <f t="shared" si="1"/>
        <v>4.6719999999999997</v>
      </c>
      <c r="F16" s="62">
        <f t="shared" si="1"/>
        <v>2.9209999999999998</v>
      </c>
      <c r="G16" s="62">
        <f t="shared" si="1"/>
        <v>0</v>
      </c>
      <c r="H16" s="62">
        <f t="shared" si="1"/>
        <v>11.129</v>
      </c>
      <c r="I16" s="62">
        <f t="shared" si="1"/>
        <v>109.21300000000001</v>
      </c>
      <c r="J16" s="62">
        <f t="shared" si="1"/>
        <v>101.17</v>
      </c>
      <c r="K16" s="62">
        <f t="shared" si="1"/>
        <v>24.577999999999999</v>
      </c>
      <c r="L16" s="62">
        <f t="shared" si="1"/>
        <v>13.688000000000001</v>
      </c>
      <c r="M16" s="62">
        <f t="shared" si="1"/>
        <v>18.946999999999999</v>
      </c>
      <c r="N16" s="62">
        <f t="shared" si="1"/>
        <v>14.355</v>
      </c>
      <c r="O16" s="62">
        <f t="shared" si="1"/>
        <v>14.952999999999999</v>
      </c>
      <c r="P16" s="62">
        <f t="shared" si="1"/>
        <v>7.0570000000000004</v>
      </c>
      <c r="Q16" s="62">
        <f t="shared" si="1"/>
        <v>20.204000000000001</v>
      </c>
      <c r="R16" s="62">
        <f t="shared" si="1"/>
        <v>25.116000000000003</v>
      </c>
      <c r="S16" s="62">
        <f t="shared" si="1"/>
        <v>12.09</v>
      </c>
      <c r="T16" s="62">
        <f t="shared" si="1"/>
        <v>7.343</v>
      </c>
      <c r="U16" s="62">
        <f t="shared" si="1"/>
        <v>8.5920000000000005</v>
      </c>
      <c r="V16" s="62">
        <f t="shared" si="1"/>
        <v>7.6080000000000005</v>
      </c>
      <c r="W16" s="62">
        <f t="shared" si="1"/>
        <v>7.23</v>
      </c>
      <c r="X16" s="62">
        <f t="shared" si="1"/>
        <v>3.9219999999999997</v>
      </c>
      <c r="Y16" s="62">
        <f t="shared" si="1"/>
        <v>4.4340000000000002</v>
      </c>
      <c r="Z16" s="63" t="str">
        <f t="shared" si="1"/>
        <v/>
      </c>
      <c r="AA16" s="64">
        <f>SUM(AA10:AA15)</f>
        <v>496.24500000000006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>
        <v>2.6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2.6</v>
      </c>
    </row>
    <row r="20" spans="1:27" ht="24.95" customHeight="1" x14ac:dyDescent="0.2">
      <c r="A20" s="75" t="s">
        <v>15</v>
      </c>
      <c r="B20" s="76">
        <v>2.9020000000000001</v>
      </c>
      <c r="C20" s="77">
        <v>1.0269999999999999</v>
      </c>
      <c r="D20" s="77">
        <v>1.048</v>
      </c>
      <c r="E20" s="77">
        <v>0.97699999999999998</v>
      </c>
      <c r="F20" s="77">
        <v>4.34</v>
      </c>
      <c r="G20" s="77">
        <v>0.98299999999999998</v>
      </c>
      <c r="H20" s="77">
        <v>1.431</v>
      </c>
      <c r="I20" s="77">
        <v>4.28</v>
      </c>
      <c r="J20" s="77">
        <v>5.1219999999999999</v>
      </c>
      <c r="K20" s="77">
        <v>11.971</v>
      </c>
      <c r="L20" s="77">
        <v>2.5659999999999998</v>
      </c>
      <c r="M20" s="77">
        <v>4.718</v>
      </c>
      <c r="N20" s="77">
        <v>3.3290000000000002</v>
      </c>
      <c r="O20" s="77">
        <v>2.1949999999999998</v>
      </c>
      <c r="P20" s="77"/>
      <c r="Q20" s="77">
        <v>4.609</v>
      </c>
      <c r="R20" s="77">
        <v>12.872000000000002</v>
      </c>
      <c r="S20" s="77">
        <v>4.2519999999999998</v>
      </c>
      <c r="T20" s="77">
        <v>10.14</v>
      </c>
      <c r="U20" s="77">
        <v>2.4729999999999999</v>
      </c>
      <c r="V20" s="77">
        <v>3.431</v>
      </c>
      <c r="W20" s="77">
        <v>8.1349999999999998</v>
      </c>
      <c r="X20" s="77">
        <v>7.8789999999999996</v>
      </c>
      <c r="Y20" s="77">
        <v>7.6189999999999998</v>
      </c>
      <c r="Z20" s="78"/>
      <c r="AA20" s="79">
        <f t="shared" si="2"/>
        <v>108.29900000000002</v>
      </c>
    </row>
    <row r="21" spans="1:27" ht="24.95" customHeight="1" x14ac:dyDescent="0.2">
      <c r="A21" s="75" t="s">
        <v>16</v>
      </c>
      <c r="B21" s="80">
        <v>12.667999999999999</v>
      </c>
      <c r="C21" s="81">
        <v>8.7289999999999992</v>
      </c>
      <c r="D21" s="81">
        <v>6.7750000000000004</v>
      </c>
      <c r="E21" s="81">
        <v>7.0780000000000003</v>
      </c>
      <c r="F21" s="81">
        <v>11.478999999999999</v>
      </c>
      <c r="G21" s="81">
        <v>3.8580000000000001</v>
      </c>
      <c r="H21" s="81">
        <v>16.943999999999999</v>
      </c>
      <c r="I21" s="81">
        <v>33.781999999999996</v>
      </c>
      <c r="J21" s="81">
        <v>38.100999999999999</v>
      </c>
      <c r="K21" s="81">
        <v>46.429000000000002</v>
      </c>
      <c r="L21" s="81">
        <v>15.845000000000001</v>
      </c>
      <c r="M21" s="81">
        <v>7.5650000000000004</v>
      </c>
      <c r="N21" s="81">
        <v>7.3659999999999997</v>
      </c>
      <c r="O21" s="81">
        <v>2.2930000000000001</v>
      </c>
      <c r="P21" s="81">
        <v>1.234</v>
      </c>
      <c r="Q21" s="81">
        <v>14.386999999999999</v>
      </c>
      <c r="R21" s="81">
        <v>16.863</v>
      </c>
      <c r="S21" s="81">
        <v>6.6440000000000001</v>
      </c>
      <c r="T21" s="81">
        <v>17.643000000000001</v>
      </c>
      <c r="U21" s="81">
        <v>5.5859999999999994</v>
      </c>
      <c r="V21" s="81">
        <v>9.99</v>
      </c>
      <c r="W21" s="81">
        <v>12.630999999999998</v>
      </c>
      <c r="X21" s="81">
        <v>16.065999999999999</v>
      </c>
      <c r="Y21" s="81">
        <v>16.32</v>
      </c>
      <c r="Z21" s="78"/>
      <c r="AA21" s="79">
        <f t="shared" si="2"/>
        <v>336.27599999999995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15.57</v>
      </c>
      <c r="C26" s="88">
        <f t="shared" ref="C26:Z26" si="3">IF(LEN(C$2)&gt;0,SUM(C19:C25),"")</f>
        <v>9.7559999999999985</v>
      </c>
      <c r="D26" s="88">
        <f t="shared" si="3"/>
        <v>7.8230000000000004</v>
      </c>
      <c r="E26" s="88">
        <f t="shared" si="3"/>
        <v>8.0549999999999997</v>
      </c>
      <c r="F26" s="88">
        <f t="shared" si="3"/>
        <v>18.418999999999997</v>
      </c>
      <c r="G26" s="88">
        <f t="shared" si="3"/>
        <v>4.8410000000000002</v>
      </c>
      <c r="H26" s="88">
        <f t="shared" si="3"/>
        <v>18.375</v>
      </c>
      <c r="I26" s="88">
        <f t="shared" si="3"/>
        <v>38.061999999999998</v>
      </c>
      <c r="J26" s="88">
        <f t="shared" si="3"/>
        <v>43.222999999999999</v>
      </c>
      <c r="K26" s="88">
        <f t="shared" si="3"/>
        <v>58.400000000000006</v>
      </c>
      <c r="L26" s="88">
        <f t="shared" si="3"/>
        <v>18.411000000000001</v>
      </c>
      <c r="M26" s="88">
        <f t="shared" si="3"/>
        <v>12.283000000000001</v>
      </c>
      <c r="N26" s="88">
        <f t="shared" si="3"/>
        <v>10.695</v>
      </c>
      <c r="O26" s="88">
        <f t="shared" si="3"/>
        <v>4.4879999999999995</v>
      </c>
      <c r="P26" s="88">
        <f t="shared" si="3"/>
        <v>1.234</v>
      </c>
      <c r="Q26" s="88">
        <f t="shared" si="3"/>
        <v>18.995999999999999</v>
      </c>
      <c r="R26" s="88">
        <f t="shared" si="3"/>
        <v>29.734999999999999</v>
      </c>
      <c r="S26" s="88">
        <f t="shared" si="3"/>
        <v>10.896000000000001</v>
      </c>
      <c r="T26" s="88">
        <f t="shared" si="3"/>
        <v>27.783000000000001</v>
      </c>
      <c r="U26" s="88">
        <f t="shared" si="3"/>
        <v>8.0589999999999993</v>
      </c>
      <c r="V26" s="88">
        <f t="shared" si="3"/>
        <v>13.420999999999999</v>
      </c>
      <c r="W26" s="88">
        <f t="shared" si="3"/>
        <v>20.765999999999998</v>
      </c>
      <c r="X26" s="88">
        <f t="shared" si="3"/>
        <v>23.945</v>
      </c>
      <c r="Y26" s="88">
        <f t="shared" si="3"/>
        <v>23.939</v>
      </c>
      <c r="Z26" s="89" t="str">
        <f t="shared" si="3"/>
        <v/>
      </c>
      <c r="AA26" s="90">
        <f>SUM(AA19:AA25)</f>
        <v>447.17499999999995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53.555999999999997</v>
      </c>
      <c r="C30" s="77">
        <v>31.023</v>
      </c>
      <c r="D30" s="77">
        <v>25.593</v>
      </c>
      <c r="E30" s="77">
        <v>12.727</v>
      </c>
      <c r="F30" s="77">
        <v>21.34</v>
      </c>
      <c r="G30" s="77">
        <v>4.8410000000000002</v>
      </c>
      <c r="H30" s="77">
        <v>29.504000000000001</v>
      </c>
      <c r="I30" s="77">
        <v>147.27500000000001</v>
      </c>
      <c r="J30" s="77">
        <v>144.393</v>
      </c>
      <c r="K30" s="77">
        <v>82.977999999999994</v>
      </c>
      <c r="L30" s="77">
        <v>32.098999999999997</v>
      </c>
      <c r="M30" s="77">
        <v>31.23</v>
      </c>
      <c r="N30" s="77">
        <v>25.05</v>
      </c>
      <c r="O30" s="77">
        <v>19.440999999999999</v>
      </c>
      <c r="P30" s="77">
        <v>8.2910000000000004</v>
      </c>
      <c r="Q30" s="77">
        <v>39.200000000000003</v>
      </c>
      <c r="R30" s="77">
        <v>54.850999999999999</v>
      </c>
      <c r="S30" s="77">
        <v>22.986000000000001</v>
      </c>
      <c r="T30" s="77">
        <v>35.125999999999998</v>
      </c>
      <c r="U30" s="77">
        <v>16.651</v>
      </c>
      <c r="V30" s="77">
        <v>21.029</v>
      </c>
      <c r="W30" s="77">
        <v>27.995999999999999</v>
      </c>
      <c r="X30" s="77">
        <v>27.867000000000001</v>
      </c>
      <c r="Y30" s="77">
        <v>28.373000000000001</v>
      </c>
      <c r="Z30" s="78"/>
      <c r="AA30" s="79">
        <f>SUM(B30:Z30)</f>
        <v>943.42000000000007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53.555999999999997</v>
      </c>
      <c r="C32" s="62">
        <f t="shared" ref="C32:Z32" si="4">IF(LEN(C$2)&gt;0,SUM(C29:C31),"")</f>
        <v>31.023</v>
      </c>
      <c r="D32" s="62">
        <f t="shared" si="4"/>
        <v>25.593</v>
      </c>
      <c r="E32" s="62">
        <f t="shared" si="4"/>
        <v>12.727</v>
      </c>
      <c r="F32" s="62">
        <f t="shared" si="4"/>
        <v>21.34</v>
      </c>
      <c r="G32" s="62">
        <f t="shared" si="4"/>
        <v>4.8410000000000002</v>
      </c>
      <c r="H32" s="62">
        <f t="shared" si="4"/>
        <v>29.504000000000001</v>
      </c>
      <c r="I32" s="62">
        <f t="shared" si="4"/>
        <v>147.27500000000001</v>
      </c>
      <c r="J32" s="62">
        <f t="shared" si="4"/>
        <v>144.393</v>
      </c>
      <c r="K32" s="62">
        <f t="shared" si="4"/>
        <v>82.977999999999994</v>
      </c>
      <c r="L32" s="62">
        <f t="shared" si="4"/>
        <v>32.098999999999997</v>
      </c>
      <c r="M32" s="62">
        <f t="shared" si="4"/>
        <v>31.23</v>
      </c>
      <c r="N32" s="62">
        <f t="shared" si="4"/>
        <v>25.05</v>
      </c>
      <c r="O32" s="62">
        <f t="shared" si="4"/>
        <v>19.440999999999999</v>
      </c>
      <c r="P32" s="62">
        <f t="shared" si="4"/>
        <v>8.2910000000000004</v>
      </c>
      <c r="Q32" s="62">
        <f t="shared" si="4"/>
        <v>39.200000000000003</v>
      </c>
      <c r="R32" s="62">
        <f t="shared" si="4"/>
        <v>54.850999999999999</v>
      </c>
      <c r="S32" s="62">
        <f t="shared" si="4"/>
        <v>22.986000000000001</v>
      </c>
      <c r="T32" s="62">
        <f t="shared" si="4"/>
        <v>35.125999999999998</v>
      </c>
      <c r="U32" s="62">
        <f t="shared" si="4"/>
        <v>16.651</v>
      </c>
      <c r="V32" s="62">
        <f t="shared" si="4"/>
        <v>21.029</v>
      </c>
      <c r="W32" s="62">
        <f t="shared" si="4"/>
        <v>27.995999999999999</v>
      </c>
      <c r="X32" s="62">
        <f t="shared" si="4"/>
        <v>27.867000000000001</v>
      </c>
      <c r="Y32" s="62">
        <f t="shared" si="4"/>
        <v>28.373000000000001</v>
      </c>
      <c r="Z32" s="63" t="str">
        <f t="shared" si="4"/>
        <v/>
      </c>
      <c r="AA32" s="64">
        <f>SUM(AA29:AA31)</f>
        <v>943.42000000000007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20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>
        <v>14.1</v>
      </c>
      <c r="E39" s="99"/>
      <c r="F39" s="99"/>
      <c r="G39" s="99">
        <v>119.8</v>
      </c>
      <c r="H39" s="99">
        <v>47.1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181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14.1</v>
      </c>
      <c r="E40" s="88">
        <f t="shared" si="6"/>
        <v>0</v>
      </c>
      <c r="F40" s="88">
        <f t="shared" si="6"/>
        <v>0</v>
      </c>
      <c r="G40" s="88">
        <f t="shared" si="6"/>
        <v>119.8</v>
      </c>
      <c r="H40" s="88">
        <f t="shared" si="6"/>
        <v>47.1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20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20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20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>
        <v>14.1</v>
      </c>
      <c r="E47" s="99"/>
      <c r="F47" s="99"/>
      <c r="G47" s="99">
        <v>119.8</v>
      </c>
      <c r="H47" s="99">
        <v>47.1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181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14.1</v>
      </c>
      <c r="E49" s="88">
        <f t="shared" si="8"/>
        <v>0</v>
      </c>
      <c r="F49" s="88">
        <f t="shared" si="8"/>
        <v>0</v>
      </c>
      <c r="G49" s="88">
        <f t="shared" si="8"/>
        <v>119.8</v>
      </c>
      <c r="H49" s="88">
        <f t="shared" si="8"/>
        <v>47.1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20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53.555999999999997</v>
      </c>
      <c r="C52" s="88">
        <f t="shared" ref="C52:Z52" si="10">IF(LEN(C$2)&gt;0,SUM(C10:C15)+C26+C40,"")</f>
        <v>31.022999999999996</v>
      </c>
      <c r="D52" s="88">
        <f t="shared" si="10"/>
        <v>39.692999999999998</v>
      </c>
      <c r="E52" s="88">
        <f t="shared" si="10"/>
        <v>12.727</v>
      </c>
      <c r="F52" s="88">
        <f t="shared" si="10"/>
        <v>21.339999999999996</v>
      </c>
      <c r="G52" s="88">
        <f t="shared" si="10"/>
        <v>124.64099999999999</v>
      </c>
      <c r="H52" s="88">
        <f t="shared" si="10"/>
        <v>76.603999999999999</v>
      </c>
      <c r="I52" s="88">
        <f t="shared" si="10"/>
        <v>147.27500000000001</v>
      </c>
      <c r="J52" s="88">
        <f t="shared" si="10"/>
        <v>144.393</v>
      </c>
      <c r="K52" s="88">
        <f t="shared" si="10"/>
        <v>82.978000000000009</v>
      </c>
      <c r="L52" s="88">
        <f t="shared" si="10"/>
        <v>32.099000000000004</v>
      </c>
      <c r="M52" s="88">
        <f t="shared" si="10"/>
        <v>31.23</v>
      </c>
      <c r="N52" s="88">
        <f t="shared" si="10"/>
        <v>25.05</v>
      </c>
      <c r="O52" s="88">
        <f t="shared" si="10"/>
        <v>19.440999999999999</v>
      </c>
      <c r="P52" s="88">
        <f t="shared" si="10"/>
        <v>8.2910000000000004</v>
      </c>
      <c r="Q52" s="88">
        <f t="shared" si="10"/>
        <v>39.200000000000003</v>
      </c>
      <c r="R52" s="88">
        <f t="shared" si="10"/>
        <v>74.850999999999999</v>
      </c>
      <c r="S52" s="88">
        <f t="shared" si="10"/>
        <v>22.986000000000001</v>
      </c>
      <c r="T52" s="88">
        <f t="shared" si="10"/>
        <v>35.126000000000005</v>
      </c>
      <c r="U52" s="88">
        <f t="shared" si="10"/>
        <v>16.651</v>
      </c>
      <c r="V52" s="88">
        <f t="shared" si="10"/>
        <v>21.029</v>
      </c>
      <c r="W52" s="88">
        <f t="shared" si="10"/>
        <v>27.995999999999999</v>
      </c>
      <c r="X52" s="88">
        <f t="shared" si="10"/>
        <v>27.867000000000001</v>
      </c>
      <c r="Y52" s="88">
        <f t="shared" si="10"/>
        <v>28.373000000000001</v>
      </c>
      <c r="Z52" s="89" t="str">
        <f t="shared" si="10"/>
        <v/>
      </c>
      <c r="AA52" s="104">
        <f>SUM(B52:Z52)</f>
        <v>1144.4200000000003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14.1</v>
      </c>
      <c r="E4" s="18"/>
      <c r="F4" s="18"/>
      <c r="G4" s="18">
        <v>119.8</v>
      </c>
      <c r="H4" s="18">
        <v>47.1</v>
      </c>
      <c r="I4" s="18"/>
      <c r="J4" s="18"/>
      <c r="K4" s="18"/>
      <c r="L4" s="18"/>
      <c r="M4" s="18"/>
      <c r="N4" s="18"/>
      <c r="O4" s="18"/>
      <c r="P4" s="18"/>
      <c r="Q4" s="18"/>
      <c r="R4" s="18">
        <v>20</v>
      </c>
      <c r="S4" s="18">
        <v>-23</v>
      </c>
      <c r="T4" s="18">
        <v>-35</v>
      </c>
      <c r="U4" s="18">
        <v>-16.2</v>
      </c>
      <c r="V4" s="18">
        <v>-18.5</v>
      </c>
      <c r="W4" s="18">
        <v>-24.7</v>
      </c>
      <c r="X4" s="18"/>
      <c r="Y4" s="18"/>
      <c r="Z4" s="19"/>
      <c r="AA4" s="111">
        <f>SUM(B4:Z4)</f>
        <v>83.6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99.03</v>
      </c>
      <c r="C7" s="117">
        <v>97.44</v>
      </c>
      <c r="D7" s="117">
        <v>97</v>
      </c>
      <c r="E7" s="117">
        <v>97</v>
      </c>
      <c r="F7" s="117">
        <v>98.57</v>
      </c>
      <c r="G7" s="117">
        <v>112.98</v>
      </c>
      <c r="H7" s="117">
        <v>119.9</v>
      </c>
      <c r="I7" s="117">
        <v>102</v>
      </c>
      <c r="J7" s="117">
        <v>91.11</v>
      </c>
      <c r="K7" s="117">
        <v>84.86</v>
      </c>
      <c r="L7" s="117">
        <v>32.770000000000003</v>
      </c>
      <c r="M7" s="117">
        <v>35.270000000000003</v>
      </c>
      <c r="N7" s="117">
        <v>49</v>
      </c>
      <c r="O7" s="117">
        <v>60.44</v>
      </c>
      <c r="P7" s="117">
        <v>76.89</v>
      </c>
      <c r="Q7" s="117">
        <v>110</v>
      </c>
      <c r="R7" s="117">
        <v>143.80000000000001</v>
      </c>
      <c r="S7" s="117">
        <v>140.61000000000001</v>
      </c>
      <c r="T7" s="117">
        <v>161.88999999999999</v>
      </c>
      <c r="U7" s="117">
        <v>156.97</v>
      </c>
      <c r="V7" s="117">
        <v>129</v>
      </c>
      <c r="W7" s="117">
        <v>122.6</v>
      </c>
      <c r="X7" s="117">
        <v>112</v>
      </c>
      <c r="Y7" s="117">
        <v>103.53</v>
      </c>
      <c r="Z7" s="118"/>
      <c r="AA7" s="119">
        <f>IF(SUM(B7:Z7)&lt;&gt;0,AVERAGEIF(B7:Z7,"&lt;&gt;"""),"")</f>
        <v>101.44416666666666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23</v>
      </c>
      <c r="T15" s="133">
        <v>35</v>
      </c>
      <c r="U15" s="133">
        <v>16.2</v>
      </c>
      <c r="V15" s="133">
        <v>18.5</v>
      </c>
      <c r="W15" s="133">
        <v>24.7</v>
      </c>
      <c r="X15" s="133"/>
      <c r="Y15" s="133"/>
      <c r="Z15" s="131"/>
      <c r="AA15" s="132">
        <f t="shared" si="0"/>
        <v>117.4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23</v>
      </c>
      <c r="T16" s="135">
        <f t="shared" si="1"/>
        <v>35</v>
      </c>
      <c r="U16" s="135">
        <f t="shared" si="1"/>
        <v>16.2</v>
      </c>
      <c r="V16" s="135">
        <f t="shared" si="1"/>
        <v>18.5</v>
      </c>
      <c r="W16" s="135">
        <f t="shared" si="1"/>
        <v>24.7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117.4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20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20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>
        <v>14.1</v>
      </c>
      <c r="E23" s="133"/>
      <c r="F23" s="133"/>
      <c r="G23" s="133">
        <v>119.8</v>
      </c>
      <c r="H23" s="133">
        <v>47.1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181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14.1</v>
      </c>
      <c r="E24" s="135">
        <f t="shared" si="3"/>
        <v>0</v>
      </c>
      <c r="F24" s="135">
        <f t="shared" si="3"/>
        <v>0</v>
      </c>
      <c r="G24" s="135">
        <f t="shared" si="3"/>
        <v>119.8</v>
      </c>
      <c r="H24" s="135">
        <f t="shared" si="3"/>
        <v>47.1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2024-11-05T21:32:04Z</dcterms:created>
  <dcterms:modified xsi:type="dcterms:W3CDTF">2024-11-05T21:32:06Z</dcterms:modified>
</cp:coreProperties>
</file>