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<sst xmlns="http://schemas.openxmlformats.org/spreadsheetml/2006/main" count="119" uniqueCount="54">
  <si>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04/11/2024 23:31:20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</si>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</sst>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13-4E23-BDD1-09092273FA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13-4E23-BDD1-09092273FA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2.4E-2</c:v>
                </c:pt>
                <c:pt idx="6">
                  <c:v>0.378</c:v>
                </c:pt>
                <c:pt idx="7">
                  <c:v>1.7270000000000001</c:v>
                </c:pt>
                <c:pt idx="8">
                  <c:v>4.2350000000000003</c:v>
                </c:pt>
                <c:pt idx="9">
                  <c:v>4.8979999999999997</c:v>
                </c:pt>
                <c:pt idx="10">
                  <c:v>5.7439999999999998</c:v>
                </c:pt>
                <c:pt idx="11">
                  <c:v>0.85099999999999998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13-4E23-BDD1-09092273FA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0.626</c:v>
                </c:pt>
                <c:pt idx="1">
                  <c:v>0.91200000000000003</c:v>
                </c:pt>
                <c:pt idx="2">
                  <c:v>0.91400000000000003</c:v>
                </c:pt>
                <c:pt idx="3">
                  <c:v>0.90500000000000003</c:v>
                </c:pt>
                <c:pt idx="4">
                  <c:v>1.153</c:v>
                </c:pt>
                <c:pt idx="5">
                  <c:v>1.6140000000000001</c:v>
                </c:pt>
                <c:pt idx="6">
                  <c:v>0.47799999999999998</c:v>
                </c:pt>
                <c:pt idx="7">
                  <c:v>0.33600000000000002</c:v>
                </c:pt>
                <c:pt idx="10">
                  <c:v>1.07</c:v>
                </c:pt>
                <c:pt idx="11">
                  <c:v>0.53800000000000003</c:v>
                </c:pt>
                <c:pt idx="12">
                  <c:v>0.88600000000000001</c:v>
                </c:pt>
                <c:pt idx="14">
                  <c:v>0.52600000000000002</c:v>
                </c:pt>
                <c:pt idx="19">
                  <c:v>0.19600000000000001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13-4E23-BDD1-09092273FA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313-4E23-BDD1-09092273FA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13-4E23-BDD1-09092273FA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13-4E23-BDD1-09092273FA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4.9160000000000004</c:v>
                </c:pt>
                <c:pt idx="1">
                  <c:v>15.657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13-4E23-BDD1-09092273FA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13-4E23-BDD1-09092273FA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9.25</c:v>
                </c:pt>
                <c:pt idx="3">
                  <c:v>7.093</c:v>
                </c:pt>
                <c:pt idx="4">
                  <c:v>6.3490000000000002</c:v>
                </c:pt>
                <c:pt idx="5">
                  <c:v>44.402999999999999</c:v>
                </c:pt>
                <c:pt idx="6">
                  <c:v>103.72999999999999</c:v>
                </c:pt>
                <c:pt idx="7">
                  <c:v>52.424999999999997</c:v>
                </c:pt>
                <c:pt idx="8">
                  <c:v>37.405000000000001</c:v>
                </c:pt>
                <c:pt idx="9">
                  <c:v>44.701999999999998</c:v>
                </c:pt>
                <c:pt idx="10">
                  <c:v>21.242000000000001</c:v>
                </c:pt>
                <c:pt idx="11">
                  <c:v>13.871</c:v>
                </c:pt>
                <c:pt idx="12">
                  <c:v>13.789</c:v>
                </c:pt>
                <c:pt idx="13">
                  <c:v>12.244999999999999</c:v>
                </c:pt>
                <c:pt idx="18">
                  <c:v>9</c:v>
                </c:pt>
                <c:pt idx="21">
                  <c:v>38.57</c:v>
                </c:pt>
                <c:pt idx="22">
                  <c:v>13.427</c:v>
                </c:pt>
                <c:pt idx="23">
                  <c:v>24.399000000000001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13-4E23-BDD1-09092273FAA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13.2</c:v>
                </c:pt>
                <c:pt idx="16">
                  <c:v>61.4</c:v>
                </c:pt>
                <c:pt idx="17">
                  <c:v>49.2</c:v>
                </c:pt>
                <c:pt idx="18">
                  <c:v>0</c:v>
                </c:pt>
                <c:pt idx="19">
                  <c:v>38.299999999999997</c:v>
                </c:pt>
                <c:pt idx="20">
                  <c:v>40.1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13-4E23-BDD1-09092273FA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8.1649999999999991</c:v>
                </c:pt>
                <c:pt idx="2">
                  <c:v>0.70399999999999996</c:v>
                </c:pt>
                <c:pt idx="3">
                  <c:v>3.911</c:v>
                </c:pt>
                <c:pt idx="4">
                  <c:v>4.9050000000000002</c:v>
                </c:pt>
                <c:pt idx="6">
                  <c:v>2.0640000000000001</c:v>
                </c:pt>
                <c:pt idx="7">
                  <c:v>14.255999999999998</c:v>
                </c:pt>
                <c:pt idx="8">
                  <c:v>7.899</c:v>
                </c:pt>
                <c:pt idx="11">
                  <c:v>4.4420000000000002</c:v>
                </c:pt>
                <c:pt idx="14">
                  <c:v>32.644000000000005</c:v>
                </c:pt>
                <c:pt idx="18">
                  <c:v>17.010000000000002</c:v>
                </c:pt>
                <c:pt idx="21">
                  <c:v>0.19500000000000001</c:v>
                </c:pt>
                <c:pt idx="23">
                  <c:v>8.3789999999999996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13-4E23-BDD1-09092273FA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13-4E23-BDD1-09092273FA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13-4E23-BDD1-09092273F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95.05</c:v>
                </c:pt>
                <c:pt idx="1">
                  <c:v>87.22</c:v>
                </c:pt>
                <c:pt idx="2">
                  <c:v>87.73</c:v>
                </c:pt>
                <c:pt idx="3">
                  <c:v>88.68</c:v>
                </c:pt>
                <c:pt idx="4">
                  <c:v>90.28</c:v>
                </c:pt>
                <c:pt idx="5">
                  <c:v>100.84</c:v>
                </c:pt>
                <c:pt idx="6">
                  <c:v>121.91</c:v>
                </c:pt>
                <c:pt idx="7">
                  <c:v>134.75</c:v>
                </c:pt>
                <c:pt idx="8">
                  <c:v>101.99</c:v>
                </c:pt>
                <c:pt idx="9">
                  <c:v>89.53</c:v>
                </c:pt>
                <c:pt idx="10">
                  <c:v>81.31</c:v>
                </c:pt>
                <c:pt idx="11">
                  <c:v>80.95</c:v>
                </c:pt>
                <c:pt idx="12">
                  <c:v>83.72</c:v>
                </c:pt>
                <c:pt idx="13">
                  <c:v>83.63</c:v>
                </c:pt>
                <c:pt idx="14">
                  <c:v>85.5</c:v>
                </c:pt>
                <c:pt idx="15">
                  <c:v>125</c:v>
                </c:pt>
                <c:pt idx="16">
                  <c:v>119.37</c:v>
                </c:pt>
                <c:pt idx="17">
                  <c:v>157.08000000000001</c:v>
                </c:pt>
                <c:pt idx="18">
                  <c:v>192.9</c:v>
                </c:pt>
                <c:pt idx="19">
                  <c:v>180</c:v>
                </c:pt>
                <c:pt idx="20">
                  <c:v>135</c:v>
                </c:pt>
                <c:pt idx="21">
                  <c:v>124.02</c:v>
                </c:pt>
                <c:pt idx="22">
                  <c:v>103.67</c:v>
                </c:pt>
                <c:pt idx="23">
                  <c:v>100.66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13-4E23-BDD1-09092273F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90-45E4-BB66-BE6145685D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90-45E4-BB66-BE6145685D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9">
                  <c:v>2.31</c:v>
                </c:pt>
                <c:pt idx="10">
                  <c:v>7.05</c:v>
                </c:pt>
                <c:pt idx="12">
                  <c:v>3.42</c:v>
                </c:pt>
                <c:pt idx="13">
                  <c:v>4.13</c:v>
                </c:pt>
                <c:pt idx="14">
                  <c:v>5.7279999999999998</c:v>
                </c:pt>
                <c:pt idx="15">
                  <c:v>5.5049999999999999</c:v>
                </c:pt>
                <c:pt idx="16">
                  <c:v>8.5660000000000007</c:v>
                </c:pt>
                <c:pt idx="17">
                  <c:v>6.1050000000000004</c:v>
                </c:pt>
                <c:pt idx="18">
                  <c:v>3.1319999999999997</c:v>
                </c:pt>
                <c:pt idx="19">
                  <c:v>2.25</c:v>
                </c:pt>
                <c:pt idx="20">
                  <c:v>6.9</c:v>
                </c:pt>
                <c:pt idx="21">
                  <c:v>0.6</c:v>
                </c:pt>
                <c:pt idx="22">
                  <c:v>1.1000000000000001</c:v>
                </c:pt>
                <c:pt idx="23">
                  <c:v>0.58099999999999996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0-45E4-BB66-BE6145685D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8">
                  <c:v>5.3869999999999996</c:v>
                </c:pt>
                <c:pt idx="9">
                  <c:v>14.122</c:v>
                </c:pt>
                <c:pt idx="10">
                  <c:v>11.536</c:v>
                </c:pt>
                <c:pt idx="11">
                  <c:v>11.705</c:v>
                </c:pt>
                <c:pt idx="14">
                  <c:v>25.477999999999998</c:v>
                </c:pt>
                <c:pt idx="15">
                  <c:v>1.35</c:v>
                </c:pt>
                <c:pt idx="16">
                  <c:v>31.501000000000001</c:v>
                </c:pt>
                <c:pt idx="17">
                  <c:v>30</c:v>
                </c:pt>
                <c:pt idx="18">
                  <c:v>37.015000000000001</c:v>
                </c:pt>
                <c:pt idx="19">
                  <c:v>31.855000000000004</c:v>
                </c:pt>
                <c:pt idx="20">
                  <c:v>19.640999999999998</c:v>
                </c:pt>
                <c:pt idx="21">
                  <c:v>3.508</c:v>
                </c:pt>
                <c:pt idx="22">
                  <c:v>9.0180000000000007</c:v>
                </c:pt>
                <c:pt idx="23">
                  <c:v>28.945999999999998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90-45E4-BB66-BE6145685D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790-45E4-BB66-BE6145685D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90-45E4-BB66-BE6145685D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90-45E4-BB66-BE6145685D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90-45E4-BB66-BE6145685D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90-45E4-BB66-BE6145685D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790-45E4-BB66-BE6145685D8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34.700000000000003</c:v>
                </c:pt>
                <c:pt idx="6">
                  <c:v>102.5</c:v>
                </c:pt>
                <c:pt idx="7">
                  <c:v>56.4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84.7</c:v>
                </c:pt>
                <c:pt idx="19">
                  <c:v>0</c:v>
                </c:pt>
                <c:pt idx="20">
                  <c:v>0</c:v>
                </c:pt>
                <c:pt idx="21">
                  <c:v>28.7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90-45E4-BB66-BE6145685D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9.706999999999999</c:v>
                </c:pt>
                <c:pt idx="1">
                  <c:v>12.568999999999999</c:v>
                </c:pt>
                <c:pt idx="2">
                  <c:v>6.8679999999999994</c:v>
                </c:pt>
                <c:pt idx="3">
                  <c:v>7.9090000000000007</c:v>
                </c:pt>
                <c:pt idx="4">
                  <c:v>8.407</c:v>
                </c:pt>
                <c:pt idx="5">
                  <c:v>9.3410000000000011</c:v>
                </c:pt>
                <c:pt idx="6">
                  <c:v>4.1609999999999996</c:v>
                </c:pt>
                <c:pt idx="7">
                  <c:v>12.379999999999999</c:v>
                </c:pt>
                <c:pt idx="8">
                  <c:v>44.152000000000001</c:v>
                </c:pt>
                <c:pt idx="9">
                  <c:v>33.167999999999999</c:v>
                </c:pt>
                <c:pt idx="10">
                  <c:v>9.4699999999999989</c:v>
                </c:pt>
                <c:pt idx="11">
                  <c:v>7.9969999999999999</c:v>
                </c:pt>
                <c:pt idx="12">
                  <c:v>11.254999999999999</c:v>
                </c:pt>
                <c:pt idx="13">
                  <c:v>8.1150000000000002</c:v>
                </c:pt>
                <c:pt idx="14">
                  <c:v>1.964</c:v>
                </c:pt>
                <c:pt idx="15">
                  <c:v>6.298</c:v>
                </c:pt>
                <c:pt idx="16">
                  <c:v>21.324999999999999</c:v>
                </c:pt>
                <c:pt idx="17">
                  <c:v>13.065</c:v>
                </c:pt>
                <c:pt idx="18">
                  <c:v>1.1559999999999999</c:v>
                </c:pt>
                <c:pt idx="19">
                  <c:v>4.3599999999999994</c:v>
                </c:pt>
                <c:pt idx="20">
                  <c:v>13.583</c:v>
                </c:pt>
                <c:pt idx="21">
                  <c:v>5.9870000000000001</c:v>
                </c:pt>
                <c:pt idx="22">
                  <c:v>3.3089999999999997</c:v>
                </c:pt>
                <c:pt idx="23">
                  <c:v>3.2509999999999999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90-45E4-BB66-BE6145685D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90-45E4-BB66-BE6145685D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90-45E4-BB66-BE6145685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95.05</c:v>
                </c:pt>
                <c:pt idx="1">
                  <c:v>87.22</c:v>
                </c:pt>
                <c:pt idx="2">
                  <c:v>87.73</c:v>
                </c:pt>
                <c:pt idx="3">
                  <c:v>88.68</c:v>
                </c:pt>
                <c:pt idx="4">
                  <c:v>90.28</c:v>
                </c:pt>
                <c:pt idx="5">
                  <c:v>100.84</c:v>
                </c:pt>
                <c:pt idx="6">
                  <c:v>121.91</c:v>
                </c:pt>
                <c:pt idx="7">
                  <c:v>134.75</c:v>
                </c:pt>
                <c:pt idx="8">
                  <c:v>101.99</c:v>
                </c:pt>
                <c:pt idx="9">
                  <c:v>89.53</c:v>
                </c:pt>
                <c:pt idx="10">
                  <c:v>81.31</c:v>
                </c:pt>
                <c:pt idx="11">
                  <c:v>80.95</c:v>
                </c:pt>
                <c:pt idx="12">
                  <c:v>83.72</c:v>
                </c:pt>
                <c:pt idx="13">
                  <c:v>83.63</c:v>
                </c:pt>
                <c:pt idx="14">
                  <c:v>85.5</c:v>
                </c:pt>
                <c:pt idx="15">
                  <c:v>125</c:v>
                </c:pt>
                <c:pt idx="16">
                  <c:v>119.37</c:v>
                </c:pt>
                <c:pt idx="17">
                  <c:v>157.08000000000001</c:v>
                </c:pt>
                <c:pt idx="18">
                  <c:v>192.9</c:v>
                </c:pt>
                <c:pt idx="19">
                  <c:v>180</c:v>
                </c:pt>
                <c:pt idx="20">
                  <c:v>135</c:v>
                </c:pt>
                <c:pt idx="21">
                  <c:v>124.02</c:v>
                </c:pt>
                <c:pt idx="22">
                  <c:v>103.67</c:v>
                </c:pt>
                <c:pt idx="23">
                  <c:v>100.66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90-45E4-BB66-BE6145685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13.707000000000001</v>
      </c>
      <c r="C4" s="18">
        <v>16.568999999999999</v>
      </c>
      <c r="D4" s="18">
        <v>10.868</v>
      </c>
      <c r="E4" s="18">
        <v>11.909000000000001</v>
      </c>
      <c r="F4" s="18">
        <v>12.407</v>
      </c>
      <c r="G4" s="18">
        <v>46.040999999999997</v>
      </c>
      <c r="H4" s="18">
        <v>106.65</v>
      </c>
      <c r="I4" s="18">
        <v>68.743999999999986</v>
      </c>
      <c r="J4" s="18">
        <v>49.539000000000001</v>
      </c>
      <c r="K4" s="18">
        <v>49.599999999999994</v>
      </c>
      <c r="L4" s="18">
        <v>28.056000000000001</v>
      </c>
      <c r="M4" s="18">
        <v>19.701999999999998</v>
      </c>
      <c r="N4" s="18">
        <v>14.674999999999999</v>
      </c>
      <c r="O4" s="18">
        <v>12.244999999999999</v>
      </c>
      <c r="P4" s="18">
        <v>33.170000000000009</v>
      </c>
      <c r="Q4" s="18">
        <v>13.2</v>
      </c>
      <c r="R4" s="18">
        <v>61.4</v>
      </c>
      <c r="S4" s="18">
        <v>49.2</v>
      </c>
      <c r="T4" s="18">
        <v>126.01</v>
      </c>
      <c r="U4" s="18">
        <v>38.495999999999995</v>
      </c>
      <c r="V4" s="18">
        <v>40.1</v>
      </c>
      <c r="W4" s="18">
        <v>38.765000000000001</v>
      </c>
      <c r="X4" s="18">
        <v>13.427</v>
      </c>
      <c r="Y4" s="18">
        <v>32.777999999999999</v>
      </c>
      <c r="Z4" s="19"/>
      <c r="AA4" s="20">
        <f>SUM(B4:Z4)</f>
        <v>907.25800000000004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95.05</v>
      </c>
      <c r="C7" s="28">
        <v>87.22</v>
      </c>
      <c r="D7" s="28">
        <v>87.73</v>
      </c>
      <c r="E7" s="28">
        <v>88.68</v>
      </c>
      <c r="F7" s="28">
        <v>90.28</v>
      </c>
      <c r="G7" s="28">
        <v>100.84</v>
      </c>
      <c r="H7" s="28">
        <v>121.91</v>
      </c>
      <c r="I7" s="28">
        <v>134.75</v>
      </c>
      <c r="J7" s="28">
        <v>101.99</v>
      </c>
      <c r="K7" s="28">
        <v>89.53</v>
      </c>
      <c r="L7" s="28">
        <v>81.31</v>
      </c>
      <c r="M7" s="28">
        <v>80.95</v>
      </c>
      <c r="N7" s="28">
        <v>83.72</v>
      </c>
      <c r="O7" s="28">
        <v>83.63</v>
      </c>
      <c r="P7" s="28">
        <v>85.5</v>
      </c>
      <c r="Q7" s="28">
        <v>125</v>
      </c>
      <c r="R7" s="28">
        <v>119.37</v>
      </c>
      <c r="S7" s="28">
        <v>157.08000000000001</v>
      </c>
      <c r="T7" s="28">
        <v>192.9</v>
      </c>
      <c r="U7" s="28">
        <v>180</v>
      </c>
      <c r="V7" s="28">
        <v>135</v>
      </c>
      <c r="W7" s="28">
        <v>124.02</v>
      </c>
      <c r="X7" s="28">
        <v>103.67</v>
      </c>
      <c r="Y7" s="28">
        <v>100.66</v>
      </c>
      <c r="Z7" s="29"/>
      <c r="AA7" s="30">
        <f>IF(SUM(B7:Z7)&lt;&gt;0,AVERAGEIF(B7:Z7,"&lt;&gt;"""),"")</f>
        <v>110.44958333333334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4.9160000000000004</v>
      </c>
      <c r="C10" s="42">
        <v>15.657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20.573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9.25</v>
      </c>
      <c r="E12" s="52">
        <v>7.093</v>
      </c>
      <c r="F12" s="52">
        <v>6.3490000000000002</v>
      </c>
      <c r="G12" s="52">
        <v>44.402999999999999</v>
      </c>
      <c r="H12" s="52">
        <v>103.72999999999999</v>
      </c>
      <c r="I12" s="52">
        <v>52.424999999999997</v>
      </c>
      <c r="J12" s="52">
        <v>37.405000000000001</v>
      </c>
      <c r="K12" s="52">
        <v>44.701999999999998</v>
      </c>
      <c r="L12" s="52">
        <v>21.242000000000001</v>
      </c>
      <c r="M12" s="52">
        <v>13.871</v>
      </c>
      <c r="N12" s="52">
        <v>13.789</v>
      </c>
      <c r="O12" s="52">
        <v>12.244999999999999</v>
      </c>
      <c r="P12" s="52"/>
      <c r="Q12" s="52"/>
      <c r="R12" s="52"/>
      <c r="S12" s="52"/>
      <c r="T12" s="52">
        <v>9</v>
      </c>
      <c r="U12" s="52"/>
      <c r="V12" s="52"/>
      <c r="W12" s="52">
        <v>38.57</v>
      </c>
      <c r="X12" s="52">
        <v>13.427</v>
      </c>
      <c r="Y12" s="52">
        <v>24.399000000000001</v>
      </c>
      <c r="Z12" s="53"/>
      <c r="AA12" s="54">
        <f t="shared" si="0"/>
        <v>451.9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/>
      <c r="V13" s="52"/>
      <c r="W13" s="52"/>
      <c r="X13" s="52"/>
      <c r="Y13" s="52"/>
      <c r="Z13" s="53"/>
      <c r="AA13" s="54">
        <f t="shared" si="0"/>
        <v>100</v>
      </c>
    </row>
    <row r="14" spans="1:27" ht="24.95" customHeight="1" x14ac:dyDescent="0.2">
      <c r="A14" s="55" t="s">
        <v>10</v>
      </c>
      <c r="B14" s="56">
        <v>8.1649999999999991</v>
      </c>
      <c r="C14" s="57"/>
      <c r="D14" s="57">
        <v>0.70399999999999996</v>
      </c>
      <c r="E14" s="57">
        <v>3.911</v>
      </c>
      <c r="F14" s="57">
        <v>4.9050000000000002</v>
      </c>
      <c r="G14" s="57"/>
      <c r="H14" s="57">
        <v>2.0640000000000001</v>
      </c>
      <c r="I14" s="57">
        <v>14.255999999999998</v>
      </c>
      <c r="J14" s="57">
        <v>7.899</v>
      </c>
      <c r="K14" s="57"/>
      <c r="L14" s="57"/>
      <c r="M14" s="57">
        <v>4.4420000000000002</v>
      </c>
      <c r="N14" s="57"/>
      <c r="O14" s="57"/>
      <c r="P14" s="57">
        <v>32.644000000000005</v>
      </c>
      <c r="Q14" s="57"/>
      <c r="R14" s="57"/>
      <c r="S14" s="57"/>
      <c r="T14" s="57">
        <v>17.010000000000002</v>
      </c>
      <c r="U14" s="57"/>
      <c r="V14" s="57"/>
      <c r="W14" s="57">
        <v>0.19500000000000001</v>
      </c>
      <c r="X14" s="57"/>
      <c r="Y14" s="57">
        <v>8.3789999999999996</v>
      </c>
      <c r="Z14" s="58"/>
      <c r="AA14" s="59">
        <f t="shared" si="0"/>
        <v>104.57400000000001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13.081</v>
      </c>
      <c r="C16" s="62">
        <f t="shared" si="1"/>
        <v>15.657</v>
      </c>
      <c r="D16" s="62">
        <f t="shared" si="1"/>
        <v>9.9540000000000006</v>
      </c>
      <c r="E16" s="62">
        <f t="shared" si="1"/>
        <v>11.004</v>
      </c>
      <c r="F16" s="62">
        <f t="shared" si="1"/>
        <v>11.254000000000001</v>
      </c>
      <c r="G16" s="62">
        <f t="shared" si="1"/>
        <v>44.402999999999999</v>
      </c>
      <c r="H16" s="62">
        <f t="shared" si="1"/>
        <v>105.79399999999998</v>
      </c>
      <c r="I16" s="62">
        <f t="shared" si="1"/>
        <v>66.680999999999997</v>
      </c>
      <c r="J16" s="62">
        <f t="shared" si="1"/>
        <v>45.304000000000002</v>
      </c>
      <c r="K16" s="62">
        <f t="shared" si="1"/>
        <v>44.701999999999998</v>
      </c>
      <c r="L16" s="62">
        <f t="shared" si="1"/>
        <v>21.242000000000001</v>
      </c>
      <c r="M16" s="62">
        <f t="shared" si="1"/>
        <v>18.313000000000002</v>
      </c>
      <c r="N16" s="62">
        <f t="shared" si="1"/>
        <v>13.789</v>
      </c>
      <c r="O16" s="62">
        <f t="shared" si="1"/>
        <v>12.244999999999999</v>
      </c>
      <c r="P16" s="62">
        <f t="shared" si="1"/>
        <v>32.644000000000005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126.01</v>
      </c>
      <c r="U16" s="62">
        <f t="shared" si="1"/>
        <v>0</v>
      </c>
      <c r="V16" s="62">
        <f t="shared" si="1"/>
        <v>0</v>
      </c>
      <c r="W16" s="62">
        <f t="shared" si="1"/>
        <v>38.765000000000001</v>
      </c>
      <c r="X16" s="62">
        <f t="shared" si="1"/>
        <v>13.427</v>
      </c>
      <c r="Y16" s="62">
        <f t="shared" si="1"/>
        <v>32.777999999999999</v>
      </c>
      <c r="Z16" s="63" t="str">
        <f t="shared" si="1"/>
        <v/>
      </c>
      <c r="AA16" s="64">
        <f>SUM(AA10:AA15)</f>
        <v>677.04700000000003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2.4E-2</v>
      </c>
      <c r="H20" s="77">
        <v>0.378</v>
      </c>
      <c r="I20" s="77">
        <v>1.7270000000000001</v>
      </c>
      <c r="J20" s="77">
        <v>4.2350000000000003</v>
      </c>
      <c r="K20" s="77">
        <v>4.8979999999999997</v>
      </c>
      <c r="L20" s="77">
        <v>5.7439999999999998</v>
      </c>
      <c r="M20" s="77">
        <v>0.85099999999999998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17.856999999999999</v>
      </c>
    </row>
    <row r="21" spans="1:27" ht="24.95" customHeight="1" x14ac:dyDescent="0.2">
      <c r="A21" s="75" t="s">
        <v>16</v>
      </c>
      <c r="B21" s="80">
        <v>0.626</v>
      </c>
      <c r="C21" s="81">
        <v>0.91200000000000003</v>
      </c>
      <c r="D21" s="81">
        <v>0.91400000000000003</v>
      </c>
      <c r="E21" s="81">
        <v>0.90500000000000003</v>
      </c>
      <c r="F21" s="81">
        <v>1.153</v>
      </c>
      <c r="G21" s="81">
        <v>1.6140000000000001</v>
      </c>
      <c r="H21" s="81">
        <v>0.47799999999999998</v>
      </c>
      <c r="I21" s="81">
        <v>0.33600000000000002</v>
      </c>
      <c r="J21" s="81"/>
      <c r="K21" s="81"/>
      <c r="L21" s="81">
        <v>1.07</v>
      </c>
      <c r="M21" s="81">
        <v>0.53800000000000003</v>
      </c>
      <c r="N21" s="81">
        <v>0.88600000000000001</v>
      </c>
      <c r="O21" s="81"/>
      <c r="P21" s="81">
        <v>0.52600000000000002</v>
      </c>
      <c r="Q21" s="81"/>
      <c r="R21" s="81"/>
      <c r="S21" s="81"/>
      <c r="T21" s="81"/>
      <c r="U21" s="81">
        <v>0.19600000000000001</v>
      </c>
      <c r="V21" s="81"/>
      <c r="W21" s="81"/>
      <c r="X21" s="81"/>
      <c r="Y21" s="81"/>
      <c r="Z21" s="78"/>
      <c r="AA21" s="79">
        <f t="shared" si="2"/>
        <v>10.153999999999998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0.626</v>
      </c>
      <c r="C26" s="88">
        <f t="shared" si="3"/>
        <v>0.91200000000000003</v>
      </c>
      <c r="D26" s="88">
        <f t="shared" si="3"/>
        <v>0.91400000000000003</v>
      </c>
      <c r="E26" s="88">
        <f t="shared" si="3"/>
        <v>0.90500000000000003</v>
      </c>
      <c r="F26" s="88">
        <f t="shared" si="3"/>
        <v>1.153</v>
      </c>
      <c r="G26" s="88">
        <f t="shared" si="3"/>
        <v>1.6380000000000001</v>
      </c>
      <c r="H26" s="88">
        <f t="shared" si="3"/>
        <v>0.85599999999999998</v>
      </c>
      <c r="I26" s="88">
        <f t="shared" si="3"/>
        <v>2.0630000000000002</v>
      </c>
      <c r="J26" s="88">
        <f t="shared" si="3"/>
        <v>4.2350000000000003</v>
      </c>
      <c r="K26" s="88">
        <f t="shared" si="3"/>
        <v>4.8979999999999997</v>
      </c>
      <c r="L26" s="88">
        <f t="shared" si="3"/>
        <v>6.8140000000000001</v>
      </c>
      <c r="M26" s="88">
        <f t="shared" si="3"/>
        <v>1.389</v>
      </c>
      <c r="N26" s="88">
        <f t="shared" si="3"/>
        <v>0.88600000000000001</v>
      </c>
      <c r="O26" s="88">
        <f t="shared" si="3"/>
        <v>0</v>
      </c>
      <c r="P26" s="88">
        <f t="shared" si="3"/>
        <v>0.52600000000000002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0.19600000000000001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28.010999999999996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13.707000000000001</v>
      </c>
      <c r="C30" s="77">
        <v>16.568999999999999</v>
      </c>
      <c r="D30" s="77">
        <v>10.868</v>
      </c>
      <c r="E30" s="77">
        <v>11.909000000000001</v>
      </c>
      <c r="F30" s="77">
        <v>12.407</v>
      </c>
      <c r="G30" s="77">
        <v>46.040999999999997</v>
      </c>
      <c r="H30" s="77">
        <v>106.65</v>
      </c>
      <c r="I30" s="77">
        <v>68.744</v>
      </c>
      <c r="J30" s="77">
        <v>49.539000000000001</v>
      </c>
      <c r="K30" s="77">
        <v>49.6</v>
      </c>
      <c r="L30" s="77">
        <v>28.056000000000001</v>
      </c>
      <c r="M30" s="77">
        <v>19.702000000000002</v>
      </c>
      <c r="N30" s="77">
        <v>14.675000000000001</v>
      </c>
      <c r="O30" s="77">
        <v>12.244999999999999</v>
      </c>
      <c r="P30" s="77">
        <v>33.17</v>
      </c>
      <c r="Q30" s="77"/>
      <c r="R30" s="77"/>
      <c r="S30" s="77"/>
      <c r="T30" s="77">
        <v>126.01</v>
      </c>
      <c r="U30" s="77">
        <v>0.19600000000000001</v>
      </c>
      <c r="V30" s="77"/>
      <c r="W30" s="77">
        <v>38.765000000000001</v>
      </c>
      <c r="X30" s="77">
        <v>13.427</v>
      </c>
      <c r="Y30" s="77">
        <v>32.777999999999999</v>
      </c>
      <c r="Z30" s="78"/>
      <c r="AA30" s="79">
        <f>SUM(B30:Z30)</f>
        <v>705.05800000000011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13.707000000000001</v>
      </c>
      <c r="C32" s="62">
        <f t="shared" ref="C32:Z32" si="4">IF(LEN(C$2)&gt;0,SUM(C29:C31),"")</f>
        <v>16.568999999999999</v>
      </c>
      <c r="D32" s="62">
        <f t="shared" si="4"/>
        <v>10.868</v>
      </c>
      <c r="E32" s="62">
        <f t="shared" si="4"/>
        <v>11.909000000000001</v>
      </c>
      <c r="F32" s="62">
        <f t="shared" si="4"/>
        <v>12.407</v>
      </c>
      <c r="G32" s="62">
        <f t="shared" si="4"/>
        <v>46.040999999999997</v>
      </c>
      <c r="H32" s="62">
        <f t="shared" si="4"/>
        <v>106.65</v>
      </c>
      <c r="I32" s="62">
        <f t="shared" si="4"/>
        <v>68.744</v>
      </c>
      <c r="J32" s="62">
        <f t="shared" si="4"/>
        <v>49.539000000000001</v>
      </c>
      <c r="K32" s="62">
        <f t="shared" si="4"/>
        <v>49.6</v>
      </c>
      <c r="L32" s="62">
        <f t="shared" si="4"/>
        <v>28.056000000000001</v>
      </c>
      <c r="M32" s="62">
        <f t="shared" si="4"/>
        <v>19.702000000000002</v>
      </c>
      <c r="N32" s="62">
        <f t="shared" si="4"/>
        <v>14.675000000000001</v>
      </c>
      <c r="O32" s="62">
        <f t="shared" si="4"/>
        <v>12.244999999999999</v>
      </c>
      <c r="P32" s="62">
        <f t="shared" si="4"/>
        <v>33.17</v>
      </c>
      <c r="Q32" s="62">
        <f t="shared" si="4"/>
        <v>0</v>
      </c>
      <c r="R32" s="62">
        <f t="shared" si="4"/>
        <v>0</v>
      </c>
      <c r="S32" s="62">
        <f t="shared" si="4"/>
        <v>0</v>
      </c>
      <c r="T32" s="62">
        <f t="shared" si="4"/>
        <v>126.01</v>
      </c>
      <c r="U32" s="62">
        <f t="shared" si="4"/>
        <v>0.19600000000000001</v>
      </c>
      <c r="V32" s="62">
        <f t="shared" si="4"/>
        <v>0</v>
      </c>
      <c r="W32" s="62">
        <f t="shared" si="4"/>
        <v>38.765000000000001</v>
      </c>
      <c r="X32" s="62">
        <f t="shared" si="4"/>
        <v>13.427</v>
      </c>
      <c r="Y32" s="62">
        <f t="shared" si="4"/>
        <v>32.777999999999999</v>
      </c>
      <c r="Z32" s="63" t="str">
        <f t="shared" si="4"/>
        <v/>
      </c>
      <c r="AA32" s="64">
        <f>SUM(AA29:AA31)</f>
        <v>705.05800000000011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13.2</v>
      </c>
      <c r="R39" s="99">
        <v>61.4</v>
      </c>
      <c r="S39" s="99">
        <v>49.2</v>
      </c>
      <c r="T39" s="99"/>
      <c r="U39" s="99">
        <v>38.299999999999997</v>
      </c>
      <c r="V39" s="99">
        <v>40.1</v>
      </c>
      <c r="W39" s="99"/>
      <c r="X39" s="99"/>
      <c r="Y39" s="99"/>
      <c r="Z39" s="100"/>
      <c r="AA39" s="79">
        <f t="shared" si="5"/>
        <v>202.2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13.2</v>
      </c>
      <c r="R40" s="88">
        <f t="shared" si="6"/>
        <v>61.4</v>
      </c>
      <c r="S40" s="88">
        <f t="shared" si="6"/>
        <v>49.2</v>
      </c>
      <c r="T40" s="88">
        <f t="shared" si="6"/>
        <v>0</v>
      </c>
      <c r="U40" s="88">
        <f t="shared" si="6"/>
        <v>38.299999999999997</v>
      </c>
      <c r="V40" s="88">
        <f t="shared" si="6"/>
        <v>40.1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13.2</v>
      </c>
      <c r="R47" s="99">
        <v>61.4</v>
      </c>
      <c r="S47" s="99">
        <v>49.2</v>
      </c>
      <c r="T47" s="99"/>
      <c r="U47" s="99">
        <v>38.299999999999997</v>
      </c>
      <c r="V47" s="99">
        <v>40.1</v>
      </c>
      <c r="W47" s="99"/>
      <c r="X47" s="99"/>
      <c r="Y47" s="99"/>
      <c r="Z47" s="100"/>
      <c r="AA47" s="79">
        <f t="shared" si="7"/>
        <v>202.2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13.2</v>
      </c>
      <c r="R49" s="88">
        <f t="shared" si="8"/>
        <v>61.4</v>
      </c>
      <c r="S49" s="88">
        <f t="shared" si="8"/>
        <v>49.2</v>
      </c>
      <c r="T49" s="88">
        <f t="shared" si="8"/>
        <v>0</v>
      </c>
      <c r="U49" s="88">
        <f t="shared" si="8"/>
        <v>38.299999999999997</v>
      </c>
      <c r="V49" s="88">
        <f t="shared" si="8"/>
        <v>40.1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13.706999999999999</v>
      </c>
      <c r="C52" s="88">
        <f t="shared" si="10"/>
        <v>16.568999999999999</v>
      </c>
      <c r="D52" s="88">
        <f t="shared" si="10"/>
        <v>10.868</v>
      </c>
      <c r="E52" s="88">
        <f t="shared" si="10"/>
        <v>11.908999999999999</v>
      </c>
      <c r="F52" s="88">
        <f t="shared" si="10"/>
        <v>12.407000000000002</v>
      </c>
      <c r="G52" s="88">
        <f t="shared" si="10"/>
        <v>46.040999999999997</v>
      </c>
      <c r="H52" s="88">
        <f t="shared" si="10"/>
        <v>106.64999999999998</v>
      </c>
      <c r="I52" s="88">
        <f t="shared" si="10"/>
        <v>68.744</v>
      </c>
      <c r="J52" s="88">
        <f t="shared" si="10"/>
        <v>49.539000000000001</v>
      </c>
      <c r="K52" s="88">
        <f t="shared" si="10"/>
        <v>49.599999999999994</v>
      </c>
      <c r="L52" s="88">
        <f t="shared" si="10"/>
        <v>28.056000000000001</v>
      </c>
      <c r="M52" s="88">
        <f t="shared" si="10"/>
        <v>19.702000000000002</v>
      </c>
      <c r="N52" s="88">
        <f t="shared" si="10"/>
        <v>14.674999999999999</v>
      </c>
      <c r="O52" s="88">
        <f t="shared" si="10"/>
        <v>12.244999999999999</v>
      </c>
      <c r="P52" s="88">
        <f t="shared" si="10"/>
        <v>33.170000000000009</v>
      </c>
      <c r="Q52" s="88">
        <f t="shared" si="10"/>
        <v>13.2</v>
      </c>
      <c r="R52" s="88">
        <f t="shared" si="10"/>
        <v>61.4</v>
      </c>
      <c r="S52" s="88">
        <f t="shared" si="10"/>
        <v>49.2</v>
      </c>
      <c r="T52" s="88">
        <f t="shared" si="10"/>
        <v>126.01</v>
      </c>
      <c r="U52" s="88">
        <f t="shared" si="10"/>
        <v>38.495999999999995</v>
      </c>
      <c r="V52" s="88">
        <f t="shared" si="10"/>
        <v>40.1</v>
      </c>
      <c r="W52" s="88">
        <f t="shared" si="10"/>
        <v>38.765000000000001</v>
      </c>
      <c r="X52" s="88">
        <f t="shared" si="10"/>
        <v>13.427</v>
      </c>
      <c r="Y52" s="88">
        <f t="shared" si="10"/>
        <v>32.777999999999999</v>
      </c>
      <c r="Z52" s="89" t="str">
        <f t="shared" si="10"/>
        <v/>
      </c>
      <c r="AA52" s="104">
        <f>SUM(B52:Z52)</f>
        <v>907.25800000000004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13.706999999999999</v>
      </c>
      <c r="C4" s="18">
        <v>16.568999999999999</v>
      </c>
      <c r="D4" s="18">
        <v>10.867999999999999</v>
      </c>
      <c r="E4" s="18">
        <v>11.909000000000001</v>
      </c>
      <c r="F4" s="18">
        <v>12.407</v>
      </c>
      <c r="G4" s="18">
        <v>46.041000000000004</v>
      </c>
      <c r="H4" s="18">
        <v>106.661</v>
      </c>
      <c r="I4" s="18">
        <v>68.78</v>
      </c>
      <c r="J4" s="18">
        <v>49.539000000000001</v>
      </c>
      <c r="K4" s="18">
        <v>49.6</v>
      </c>
      <c r="L4" s="18">
        <v>28.055999999999997</v>
      </c>
      <c r="M4" s="18">
        <v>19.701999999999998</v>
      </c>
      <c r="N4" s="18">
        <v>14.675000000000001</v>
      </c>
      <c r="O4" s="18">
        <v>12.244999999999999</v>
      </c>
      <c r="P4" s="18">
        <v>33.17</v>
      </c>
      <c r="Q4" s="18">
        <v>13.153</v>
      </c>
      <c r="R4" s="18">
        <v>61.391999999999989</v>
      </c>
      <c r="S4" s="18">
        <v>49.169999999999995</v>
      </c>
      <c r="T4" s="18">
        <v>126.003</v>
      </c>
      <c r="U4" s="18">
        <v>38.464999999999996</v>
      </c>
      <c r="V4" s="18">
        <v>40.124000000000002</v>
      </c>
      <c r="W4" s="18">
        <v>38.795000000000002</v>
      </c>
      <c r="X4" s="18">
        <v>13.427</v>
      </c>
      <c r="Y4" s="18">
        <v>32.777999999999999</v>
      </c>
      <c r="Z4" s="19"/>
      <c r="AA4" s="20">
        <f>SUM(B4:Z4)</f>
        <v>907.2360000000001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95.05</v>
      </c>
      <c r="C7" s="28">
        <v>87.22</v>
      </c>
      <c r="D7" s="28">
        <v>87.73</v>
      </c>
      <c r="E7" s="28">
        <v>88.68</v>
      </c>
      <c r="F7" s="28">
        <v>90.28</v>
      </c>
      <c r="G7" s="28">
        <v>100.84</v>
      </c>
      <c r="H7" s="28">
        <v>121.91</v>
      </c>
      <c r="I7" s="28">
        <v>134.75</v>
      </c>
      <c r="J7" s="28">
        <v>101.99</v>
      </c>
      <c r="K7" s="28">
        <v>89.53</v>
      </c>
      <c r="L7" s="28">
        <v>81.31</v>
      </c>
      <c r="M7" s="28">
        <v>80.95</v>
      </c>
      <c r="N7" s="28">
        <v>83.72</v>
      </c>
      <c r="O7" s="28">
        <v>83.63</v>
      </c>
      <c r="P7" s="28">
        <v>85.5</v>
      </c>
      <c r="Q7" s="28">
        <v>125</v>
      </c>
      <c r="R7" s="28">
        <v>119.37</v>
      </c>
      <c r="S7" s="28">
        <v>157.08000000000001</v>
      </c>
      <c r="T7" s="28">
        <v>192.9</v>
      </c>
      <c r="U7" s="28">
        <v>180</v>
      </c>
      <c r="V7" s="28">
        <v>135</v>
      </c>
      <c r="W7" s="28">
        <v>124.02</v>
      </c>
      <c r="X7" s="28">
        <v>103.67</v>
      </c>
      <c r="Y7" s="28">
        <v>100.66</v>
      </c>
      <c r="Z7" s="29"/>
      <c r="AA7" s="30">
        <f>IF(SUM(B7:Z7)&lt;&gt;0,AVERAGEIF(B7:Z7,"&lt;&gt;"""),"")</f>
        <v>110.44958333333334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9.706999999999999</v>
      </c>
      <c r="C14" s="57">
        <v>12.568999999999999</v>
      </c>
      <c r="D14" s="57">
        <v>6.8679999999999994</v>
      </c>
      <c r="E14" s="57">
        <v>7.9090000000000007</v>
      </c>
      <c r="F14" s="57">
        <v>8.407</v>
      </c>
      <c r="G14" s="57">
        <v>9.3410000000000011</v>
      </c>
      <c r="H14" s="57">
        <v>4.1609999999999996</v>
      </c>
      <c r="I14" s="57">
        <v>12.379999999999999</v>
      </c>
      <c r="J14" s="57">
        <v>44.152000000000001</v>
      </c>
      <c r="K14" s="57">
        <v>33.167999999999999</v>
      </c>
      <c r="L14" s="57">
        <v>9.4699999999999989</v>
      </c>
      <c r="M14" s="57">
        <v>7.9969999999999999</v>
      </c>
      <c r="N14" s="57">
        <v>11.254999999999999</v>
      </c>
      <c r="O14" s="57">
        <v>8.1150000000000002</v>
      </c>
      <c r="P14" s="57">
        <v>1.964</v>
      </c>
      <c r="Q14" s="57">
        <v>6.298</v>
      </c>
      <c r="R14" s="57">
        <v>21.324999999999999</v>
      </c>
      <c r="S14" s="57">
        <v>13.065</v>
      </c>
      <c r="T14" s="57">
        <v>1.1559999999999999</v>
      </c>
      <c r="U14" s="57">
        <v>4.3599999999999994</v>
      </c>
      <c r="V14" s="57">
        <v>13.583</v>
      </c>
      <c r="W14" s="57">
        <v>5.9870000000000001</v>
      </c>
      <c r="X14" s="57">
        <v>3.3089999999999997</v>
      </c>
      <c r="Y14" s="57">
        <v>3.2509999999999999</v>
      </c>
      <c r="Z14" s="58"/>
      <c r="AA14" s="59">
        <f t="shared" si="0"/>
        <v>259.79700000000003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9.706999999999999</v>
      </c>
      <c r="C16" s="62">
        <f t="shared" ref="C16:Z16" si="1">IF(LEN(C$2)&gt;0,SUM(C10:C15),"")</f>
        <v>12.568999999999999</v>
      </c>
      <c r="D16" s="62">
        <f t="shared" si="1"/>
        <v>6.8679999999999994</v>
      </c>
      <c r="E16" s="62">
        <f t="shared" si="1"/>
        <v>7.9090000000000007</v>
      </c>
      <c r="F16" s="62">
        <f t="shared" si="1"/>
        <v>8.407</v>
      </c>
      <c r="G16" s="62">
        <f t="shared" si="1"/>
        <v>9.3410000000000011</v>
      </c>
      <c r="H16" s="62">
        <f t="shared" si="1"/>
        <v>4.1609999999999996</v>
      </c>
      <c r="I16" s="62">
        <f t="shared" si="1"/>
        <v>12.379999999999999</v>
      </c>
      <c r="J16" s="62">
        <f t="shared" si="1"/>
        <v>44.152000000000001</v>
      </c>
      <c r="K16" s="62">
        <f t="shared" si="1"/>
        <v>33.167999999999999</v>
      </c>
      <c r="L16" s="62">
        <f t="shared" si="1"/>
        <v>9.4699999999999989</v>
      </c>
      <c r="M16" s="62">
        <f t="shared" si="1"/>
        <v>7.9969999999999999</v>
      </c>
      <c r="N16" s="62">
        <f t="shared" si="1"/>
        <v>11.254999999999999</v>
      </c>
      <c r="O16" s="62">
        <f t="shared" si="1"/>
        <v>8.1150000000000002</v>
      </c>
      <c r="P16" s="62">
        <f t="shared" si="1"/>
        <v>1.964</v>
      </c>
      <c r="Q16" s="62">
        <f t="shared" si="1"/>
        <v>6.298</v>
      </c>
      <c r="R16" s="62">
        <f t="shared" si="1"/>
        <v>21.324999999999999</v>
      </c>
      <c r="S16" s="62">
        <f t="shared" si="1"/>
        <v>13.065</v>
      </c>
      <c r="T16" s="62">
        <f t="shared" si="1"/>
        <v>1.1559999999999999</v>
      </c>
      <c r="U16" s="62">
        <f t="shared" si="1"/>
        <v>4.3599999999999994</v>
      </c>
      <c r="V16" s="62">
        <f t="shared" si="1"/>
        <v>13.583</v>
      </c>
      <c r="W16" s="62">
        <f t="shared" si="1"/>
        <v>5.9870000000000001</v>
      </c>
      <c r="X16" s="62">
        <f t="shared" si="1"/>
        <v>3.3089999999999997</v>
      </c>
      <c r="Y16" s="62">
        <f t="shared" si="1"/>
        <v>3.2509999999999999</v>
      </c>
      <c r="Z16" s="63" t="str">
        <f t="shared" si="1"/>
        <v/>
      </c>
      <c r="AA16" s="64">
        <f>SUM(AA10:AA15)</f>
        <v>259.79700000000003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2.31</v>
      </c>
      <c r="L20" s="77">
        <v>7.05</v>
      </c>
      <c r="M20" s="77"/>
      <c r="N20" s="77">
        <v>3.42</v>
      </c>
      <c r="O20" s="77">
        <v>4.13</v>
      </c>
      <c r="P20" s="77">
        <v>5.7279999999999998</v>
      </c>
      <c r="Q20" s="77">
        <v>5.5049999999999999</v>
      </c>
      <c r="R20" s="77">
        <v>8.5660000000000007</v>
      </c>
      <c r="S20" s="77">
        <v>6.1050000000000004</v>
      </c>
      <c r="T20" s="77">
        <v>3.1319999999999997</v>
      </c>
      <c r="U20" s="77">
        <v>2.25</v>
      </c>
      <c r="V20" s="77">
        <v>6.9</v>
      </c>
      <c r="W20" s="77">
        <v>0.6</v>
      </c>
      <c r="X20" s="77">
        <v>1.1000000000000001</v>
      </c>
      <c r="Y20" s="77">
        <v>0.58099999999999996</v>
      </c>
      <c r="Z20" s="78"/>
      <c r="AA20" s="79">
        <f t="shared" si="2"/>
        <v>57.376999999999995</v>
      </c>
    </row>
    <row r="21" spans="1:27" ht="24.95" customHeight="1" x14ac:dyDescent="0.2">
      <c r="A21" s="75" t="s">
        <v>16</v>
      </c>
      <c r="B21" s="80">
        <v>4</v>
      </c>
      <c r="C21" s="81">
        <v>4</v>
      </c>
      <c r="D21" s="81">
        <v>4</v>
      </c>
      <c r="E21" s="81">
        <v>4</v>
      </c>
      <c r="F21" s="81">
        <v>4</v>
      </c>
      <c r="G21" s="81">
        <v>2</v>
      </c>
      <c r="H21" s="81"/>
      <c r="I21" s="81"/>
      <c r="J21" s="81">
        <v>5.3869999999999996</v>
      </c>
      <c r="K21" s="81">
        <v>14.122</v>
      </c>
      <c r="L21" s="81">
        <v>11.536</v>
      </c>
      <c r="M21" s="81">
        <v>11.705</v>
      </c>
      <c r="N21" s="81"/>
      <c r="O21" s="81"/>
      <c r="P21" s="81">
        <v>25.477999999999998</v>
      </c>
      <c r="Q21" s="81">
        <v>1.35</v>
      </c>
      <c r="R21" s="81">
        <v>31.501000000000001</v>
      </c>
      <c r="S21" s="81">
        <v>30</v>
      </c>
      <c r="T21" s="81">
        <v>37.015000000000001</v>
      </c>
      <c r="U21" s="81">
        <v>31.855000000000004</v>
      </c>
      <c r="V21" s="81">
        <v>19.640999999999998</v>
      </c>
      <c r="W21" s="81">
        <v>3.508</v>
      </c>
      <c r="X21" s="81">
        <v>9.0180000000000007</v>
      </c>
      <c r="Y21" s="81">
        <v>28.945999999999998</v>
      </c>
      <c r="Z21" s="78"/>
      <c r="AA21" s="79">
        <f t="shared" si="2"/>
        <v>283.06200000000001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</v>
      </c>
      <c r="C26" s="88">
        <f t="shared" ref="C26:Z26" si="3">IF(LEN(C$2)&gt;0,SUM(C19:C25),"")</f>
        <v>4</v>
      </c>
      <c r="D26" s="88">
        <f t="shared" si="3"/>
        <v>4</v>
      </c>
      <c r="E26" s="88">
        <f t="shared" si="3"/>
        <v>4</v>
      </c>
      <c r="F26" s="88">
        <f t="shared" si="3"/>
        <v>4</v>
      </c>
      <c r="G26" s="88">
        <f t="shared" si="3"/>
        <v>2</v>
      </c>
      <c r="H26" s="88">
        <f t="shared" si="3"/>
        <v>0</v>
      </c>
      <c r="I26" s="88">
        <f t="shared" si="3"/>
        <v>0</v>
      </c>
      <c r="J26" s="88">
        <f t="shared" si="3"/>
        <v>5.3869999999999996</v>
      </c>
      <c r="K26" s="88">
        <f t="shared" si="3"/>
        <v>16.431999999999999</v>
      </c>
      <c r="L26" s="88">
        <f t="shared" si="3"/>
        <v>18.585999999999999</v>
      </c>
      <c r="M26" s="88">
        <f t="shared" si="3"/>
        <v>11.705</v>
      </c>
      <c r="N26" s="88">
        <f t="shared" si="3"/>
        <v>3.42</v>
      </c>
      <c r="O26" s="88">
        <f t="shared" si="3"/>
        <v>4.13</v>
      </c>
      <c r="P26" s="88">
        <f t="shared" si="3"/>
        <v>31.205999999999996</v>
      </c>
      <c r="Q26" s="88">
        <f t="shared" si="3"/>
        <v>6.8550000000000004</v>
      </c>
      <c r="R26" s="88">
        <f t="shared" si="3"/>
        <v>40.067</v>
      </c>
      <c r="S26" s="88">
        <f t="shared" si="3"/>
        <v>36.105000000000004</v>
      </c>
      <c r="T26" s="88">
        <f t="shared" si="3"/>
        <v>40.146999999999998</v>
      </c>
      <c r="U26" s="88">
        <f t="shared" si="3"/>
        <v>34.105000000000004</v>
      </c>
      <c r="V26" s="88">
        <f t="shared" si="3"/>
        <v>26.540999999999997</v>
      </c>
      <c r="W26" s="88">
        <f t="shared" si="3"/>
        <v>4.1079999999999997</v>
      </c>
      <c r="X26" s="88">
        <f t="shared" si="3"/>
        <v>10.118</v>
      </c>
      <c r="Y26" s="88">
        <f t="shared" si="3"/>
        <v>29.526999999999997</v>
      </c>
      <c r="Z26" s="89" t="str">
        <f t="shared" si="3"/>
        <v/>
      </c>
      <c r="AA26" s="90">
        <f>SUM(AA19:AA25)</f>
        <v>340.43900000000002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13.707000000000001</v>
      </c>
      <c r="C30" s="77">
        <v>16.568999999999999</v>
      </c>
      <c r="D30" s="77">
        <v>10.868</v>
      </c>
      <c r="E30" s="77">
        <v>11.909000000000001</v>
      </c>
      <c r="F30" s="77">
        <v>12.407</v>
      </c>
      <c r="G30" s="77">
        <v>11.340999999999999</v>
      </c>
      <c r="H30" s="77">
        <v>4.1609999999999996</v>
      </c>
      <c r="I30" s="77">
        <v>12.38</v>
      </c>
      <c r="J30" s="77">
        <v>49.539000000000001</v>
      </c>
      <c r="K30" s="77">
        <v>49.6</v>
      </c>
      <c r="L30" s="77">
        <v>28.056000000000001</v>
      </c>
      <c r="M30" s="77">
        <v>19.702000000000002</v>
      </c>
      <c r="N30" s="77">
        <v>14.675000000000001</v>
      </c>
      <c r="O30" s="77">
        <v>12.244999999999999</v>
      </c>
      <c r="P30" s="77">
        <v>33.17</v>
      </c>
      <c r="Q30" s="77">
        <v>13.153</v>
      </c>
      <c r="R30" s="77">
        <v>61.392000000000003</v>
      </c>
      <c r="S30" s="77">
        <v>49.17</v>
      </c>
      <c r="T30" s="77">
        <v>41.302999999999997</v>
      </c>
      <c r="U30" s="77">
        <v>38.465000000000003</v>
      </c>
      <c r="V30" s="77">
        <v>40.124000000000002</v>
      </c>
      <c r="W30" s="77">
        <v>10.095000000000001</v>
      </c>
      <c r="X30" s="77">
        <v>13.427</v>
      </c>
      <c r="Y30" s="77">
        <v>32.777999999999999</v>
      </c>
      <c r="Z30" s="78"/>
      <c r="AA30" s="79">
        <f>SUM(B30:Z30)</f>
        <v>600.2360000000001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13.707000000000001</v>
      </c>
      <c r="C32" s="62">
        <f t="shared" ref="C32:Z32" si="4">IF(LEN(C$2)&gt;0,SUM(C29:C31),"")</f>
        <v>16.568999999999999</v>
      </c>
      <c r="D32" s="62">
        <f t="shared" si="4"/>
        <v>10.868</v>
      </c>
      <c r="E32" s="62">
        <f t="shared" si="4"/>
        <v>11.909000000000001</v>
      </c>
      <c r="F32" s="62">
        <f t="shared" si="4"/>
        <v>12.407</v>
      </c>
      <c r="G32" s="62">
        <f t="shared" si="4"/>
        <v>11.340999999999999</v>
      </c>
      <c r="H32" s="62">
        <f t="shared" si="4"/>
        <v>4.1609999999999996</v>
      </c>
      <c r="I32" s="62">
        <f t="shared" si="4"/>
        <v>12.38</v>
      </c>
      <c r="J32" s="62">
        <f t="shared" si="4"/>
        <v>49.539000000000001</v>
      </c>
      <c r="K32" s="62">
        <f t="shared" si="4"/>
        <v>49.6</v>
      </c>
      <c r="L32" s="62">
        <f t="shared" si="4"/>
        <v>28.056000000000001</v>
      </c>
      <c r="M32" s="62">
        <f t="shared" si="4"/>
        <v>19.702000000000002</v>
      </c>
      <c r="N32" s="62">
        <f t="shared" si="4"/>
        <v>14.675000000000001</v>
      </c>
      <c r="O32" s="62">
        <f t="shared" si="4"/>
        <v>12.244999999999999</v>
      </c>
      <c r="P32" s="62">
        <f t="shared" si="4"/>
        <v>33.17</v>
      </c>
      <c r="Q32" s="62">
        <f t="shared" si="4"/>
        <v>13.153</v>
      </c>
      <c r="R32" s="62">
        <f t="shared" si="4"/>
        <v>61.392000000000003</v>
      </c>
      <c r="S32" s="62">
        <f t="shared" si="4"/>
        <v>49.17</v>
      </c>
      <c r="T32" s="62">
        <f t="shared" si="4"/>
        <v>41.302999999999997</v>
      </c>
      <c r="U32" s="62">
        <f t="shared" si="4"/>
        <v>38.465000000000003</v>
      </c>
      <c r="V32" s="62">
        <f t="shared" si="4"/>
        <v>40.124000000000002</v>
      </c>
      <c r="W32" s="62">
        <f t="shared" si="4"/>
        <v>10.095000000000001</v>
      </c>
      <c r="X32" s="62">
        <f t="shared" si="4"/>
        <v>13.427</v>
      </c>
      <c r="Y32" s="62">
        <f t="shared" si="4"/>
        <v>32.777999999999999</v>
      </c>
      <c r="Z32" s="63" t="str">
        <f t="shared" si="4"/>
        <v/>
      </c>
      <c r="AA32" s="64">
        <f>SUM(AA29:AA31)</f>
        <v>600.2360000000001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34.700000000000003</v>
      </c>
      <c r="H39" s="99">
        <v>102.5</v>
      </c>
      <c r="I39" s="99">
        <v>56.4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84.7</v>
      </c>
      <c r="U39" s="99"/>
      <c r="V39" s="99"/>
      <c r="W39" s="99">
        <v>28.7</v>
      </c>
      <c r="X39" s="99"/>
      <c r="Y39" s="99"/>
      <c r="Z39" s="100"/>
      <c r="AA39" s="79">
        <f t="shared" si="5"/>
        <v>307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34.700000000000003</v>
      </c>
      <c r="H40" s="88">
        <f t="shared" si="6"/>
        <v>102.5</v>
      </c>
      <c r="I40" s="88">
        <f t="shared" si="6"/>
        <v>56.4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84.7</v>
      </c>
      <c r="U40" s="88">
        <f t="shared" si="6"/>
        <v>0</v>
      </c>
      <c r="V40" s="88">
        <f t="shared" si="6"/>
        <v>0</v>
      </c>
      <c r="W40" s="88">
        <f t="shared" si="6"/>
        <v>28.7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34.700000000000003</v>
      </c>
      <c r="H47" s="99">
        <v>102.5</v>
      </c>
      <c r="I47" s="99">
        <v>56.4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84.7</v>
      </c>
      <c r="U47" s="99"/>
      <c r="V47" s="99"/>
      <c r="W47" s="99">
        <v>28.7</v>
      </c>
      <c r="X47" s="99"/>
      <c r="Y47" s="99"/>
      <c r="Z47" s="100"/>
      <c r="AA47" s="79">
        <f t="shared" si="7"/>
        <v>307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34.700000000000003</v>
      </c>
      <c r="H49" s="88">
        <f t="shared" si="8"/>
        <v>102.5</v>
      </c>
      <c r="I49" s="88">
        <f t="shared" si="8"/>
        <v>56.4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84.7</v>
      </c>
      <c r="U49" s="88">
        <f t="shared" si="8"/>
        <v>0</v>
      </c>
      <c r="V49" s="88">
        <f t="shared" si="8"/>
        <v>0</v>
      </c>
      <c r="W49" s="88">
        <f t="shared" si="8"/>
        <v>28.7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13.706999999999999</v>
      </c>
      <c r="C52" s="88">
        <f t="shared" ref="C52:Z52" si="10">IF(LEN(C$2)&gt;0,SUM(C10:C15)+C26+C40,"")</f>
        <v>16.568999999999999</v>
      </c>
      <c r="D52" s="88">
        <f t="shared" si="10"/>
        <v>10.867999999999999</v>
      </c>
      <c r="E52" s="88">
        <f t="shared" si="10"/>
        <v>11.909000000000001</v>
      </c>
      <c r="F52" s="88">
        <f t="shared" si="10"/>
        <v>12.407</v>
      </c>
      <c r="G52" s="88">
        <f t="shared" si="10"/>
        <v>46.041000000000004</v>
      </c>
      <c r="H52" s="88">
        <f t="shared" si="10"/>
        <v>106.661</v>
      </c>
      <c r="I52" s="88">
        <f t="shared" si="10"/>
        <v>68.78</v>
      </c>
      <c r="J52" s="88">
        <f t="shared" si="10"/>
        <v>49.539000000000001</v>
      </c>
      <c r="K52" s="88">
        <f t="shared" si="10"/>
        <v>49.599999999999994</v>
      </c>
      <c r="L52" s="88">
        <f t="shared" si="10"/>
        <v>28.055999999999997</v>
      </c>
      <c r="M52" s="88">
        <f t="shared" si="10"/>
        <v>19.701999999999998</v>
      </c>
      <c r="N52" s="88">
        <f t="shared" si="10"/>
        <v>14.674999999999999</v>
      </c>
      <c r="O52" s="88">
        <f t="shared" si="10"/>
        <v>12.245000000000001</v>
      </c>
      <c r="P52" s="88">
        <f t="shared" si="10"/>
        <v>33.169999999999995</v>
      </c>
      <c r="Q52" s="88">
        <f t="shared" si="10"/>
        <v>13.153</v>
      </c>
      <c r="R52" s="88">
        <f t="shared" si="10"/>
        <v>61.391999999999996</v>
      </c>
      <c r="S52" s="88">
        <f t="shared" si="10"/>
        <v>49.17</v>
      </c>
      <c r="T52" s="88">
        <f t="shared" si="10"/>
        <v>126.003</v>
      </c>
      <c r="U52" s="88">
        <f t="shared" si="10"/>
        <v>38.465000000000003</v>
      </c>
      <c r="V52" s="88">
        <f t="shared" si="10"/>
        <v>40.123999999999995</v>
      </c>
      <c r="W52" s="88">
        <f t="shared" si="10"/>
        <v>38.795000000000002</v>
      </c>
      <c r="X52" s="88">
        <f t="shared" si="10"/>
        <v>13.427</v>
      </c>
      <c r="Y52" s="88">
        <f t="shared" si="10"/>
        <v>32.777999999999999</v>
      </c>
      <c r="Z52" s="89" t="str">
        <f t="shared" si="10"/>
        <v/>
      </c>
      <c r="AA52" s="104">
        <f>SUM(B52:Z52)</f>
        <v>907.2360000000001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34.700000000000003</v>
      </c>
      <c r="H4" s="18">
        <v>102.5</v>
      </c>
      <c r="I4" s="18">
        <v>56.4</v>
      </c>
      <c r="J4" s="18"/>
      <c r="K4" s="18"/>
      <c r="L4" s="18"/>
      <c r="M4" s="18"/>
      <c r="N4" s="18"/>
      <c r="O4" s="18"/>
      <c r="P4" s="18"/>
      <c r="Q4" s="18">
        <v>-13.2</v>
      </c>
      <c r="R4" s="18">
        <v>-61.4</v>
      </c>
      <c r="S4" s="18">
        <v>-49.2</v>
      </c>
      <c r="T4" s="18">
        <v>84.7</v>
      </c>
      <c r="U4" s="18">
        <v>-38.299999999999997</v>
      </c>
      <c r="V4" s="18">
        <v>-40.1</v>
      </c>
      <c r="W4" s="18">
        <v>28.7</v>
      </c>
      <c r="X4" s="18"/>
      <c r="Y4" s="18"/>
      <c r="Z4" s="19"/>
      <c r="AA4" s="111">
        <f>SUM(B4:Z4)</f>
        <v>104.8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95.05</v>
      </c>
      <c r="C7" s="117">
        <v>87.22</v>
      </c>
      <c r="D7" s="117">
        <v>87.73</v>
      </c>
      <c r="E7" s="117">
        <v>88.68</v>
      </c>
      <c r="F7" s="117">
        <v>90.28</v>
      </c>
      <c r="G7" s="117">
        <v>100.84</v>
      </c>
      <c r="H7" s="117">
        <v>121.91</v>
      </c>
      <c r="I7" s="117">
        <v>134.75</v>
      </c>
      <c r="J7" s="117">
        <v>101.99</v>
      </c>
      <c r="K7" s="117">
        <v>89.53</v>
      </c>
      <c r="L7" s="117">
        <v>81.31</v>
      </c>
      <c r="M7" s="117">
        <v>80.95</v>
      </c>
      <c r="N7" s="117">
        <v>83.72</v>
      </c>
      <c r="O7" s="117">
        <v>83.63</v>
      </c>
      <c r="P7" s="117">
        <v>85.5</v>
      </c>
      <c r="Q7" s="117">
        <v>125</v>
      </c>
      <c r="R7" s="117">
        <v>119.37</v>
      </c>
      <c r="S7" s="117">
        <v>157.08000000000001</v>
      </c>
      <c r="T7" s="117">
        <v>192.9</v>
      </c>
      <c r="U7" s="117">
        <v>180</v>
      </c>
      <c r="V7" s="117">
        <v>135</v>
      </c>
      <c r="W7" s="117">
        <v>124.02</v>
      </c>
      <c r="X7" s="117">
        <v>103.67</v>
      </c>
      <c r="Y7" s="117">
        <v>100.66</v>
      </c>
      <c r="Z7" s="118"/>
      <c r="AA7" s="119">
        <f>IF(SUM(B7:Z7)&lt;&gt;0,AVERAGEIF(B7:Z7,"&lt;&gt;"""),"")</f>
        <v>110.44958333333334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13.2</v>
      </c>
      <c r="R15" s="133">
        <v>61.4</v>
      </c>
      <c r="S15" s="133">
        <v>49.2</v>
      </c>
      <c r="T15" s="133"/>
      <c r="U15" s="133">
        <v>38.299999999999997</v>
      </c>
      <c r="V15" s="133">
        <v>40.1</v>
      </c>
      <c r="W15" s="133"/>
      <c r="X15" s="133"/>
      <c r="Y15" s="133"/>
      <c r="Z15" s="131"/>
      <c r="AA15" s="132">
        <f t="shared" si="0"/>
        <v>202.2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13.2</v>
      </c>
      <c r="R16" s="135">
        <f t="shared" si="1"/>
        <v>61.4</v>
      </c>
      <c r="S16" s="135">
        <f t="shared" si="1"/>
        <v>49.2</v>
      </c>
      <c r="T16" s="135">
        <f t="shared" si="1"/>
        <v>0</v>
      </c>
      <c r="U16" s="135">
        <f t="shared" si="1"/>
        <v>38.299999999999997</v>
      </c>
      <c r="V16" s="135">
        <f t="shared" si="1"/>
        <v>40.1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34.700000000000003</v>
      </c>
      <c r="H23" s="133">
        <v>102.5</v>
      </c>
      <c r="I23" s="133">
        <v>56.4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84.7</v>
      </c>
      <c r="U23" s="133"/>
      <c r="V23" s="133"/>
      <c r="W23" s="133">
        <v>28.7</v>
      </c>
      <c r="X23" s="133"/>
      <c r="Y23" s="133"/>
      <c r="Z23" s="131"/>
      <c r="AA23" s="132">
        <f t="shared" si="2"/>
        <v>307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34.700000000000003</v>
      </c>
      <c r="H24" s="135">
        <f t="shared" si="3"/>
        <v>102.5</v>
      </c>
      <c r="I24" s="135">
        <f t="shared" si="3"/>
        <v>56.4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84.7</v>
      </c>
      <c r="U24" s="135">
        <f t="shared" si="3"/>
        <v>0</v>
      </c>
      <c r="V24" s="135">
        <f t="shared" si="3"/>
        <v>0</v>
      </c>
      <c r="W24" s="135">
        <f t="shared" si="3"/>
        <v>28.7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2024-11-04T21:31:20Z</dcterms:created>
  <dcterms:modified xsi:type="dcterms:W3CDTF">2024-11-04T21:31:22Z</dcterms:modified>
</cp:coreProperties>
</file>