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<sst xmlns="http://schemas.openxmlformats.org/spreadsheetml/2006/main" count="119" uniqueCount="54">
  <si>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03/11/2024 23:29:09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</si>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</sst>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B83-4ECC-9CAA-97C7E866242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B83-4ECC-9CAA-97C7E866242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8">
                  <c:v>0.151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83-4ECC-9CAA-97C7E866242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6">
                  <c:v>2.258</c:v>
                </c:pt>
                <c:pt idx="9">
                  <c:v>1.008</c:v>
                </c:pt>
                <c:pt idx="10">
                  <c:v>0.50900000000000001</c:v>
                </c:pt>
                <c:pt idx="12">
                  <c:v>0.52300000000000002</c:v>
                </c:pt>
                <c:pt idx="13">
                  <c:v>0.34300000000000003</c:v>
                </c:pt>
                <c:pt idx="15">
                  <c:v>0.33400000000000002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83-4ECC-9CAA-97C7E866242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B83-4ECC-9CAA-97C7E866242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B83-4ECC-9CAA-97C7E866242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B83-4ECC-9CAA-97C7E866242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B83-4ECC-9CAA-97C7E866242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B83-4ECC-9CAA-97C7E866242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10.683</c:v>
                </c:pt>
                <c:pt idx="1">
                  <c:v>6.5339999999999998</c:v>
                </c:pt>
                <c:pt idx="2">
                  <c:v>10.026</c:v>
                </c:pt>
                <c:pt idx="3">
                  <c:v>9.3620000000000001</c:v>
                </c:pt>
                <c:pt idx="4">
                  <c:v>8.9239999999999995</c:v>
                </c:pt>
                <c:pt idx="5">
                  <c:v>26.878</c:v>
                </c:pt>
                <c:pt idx="6">
                  <c:v>59.024999999999999</c:v>
                </c:pt>
                <c:pt idx="8">
                  <c:v>19.71</c:v>
                </c:pt>
                <c:pt idx="9">
                  <c:v>62.12</c:v>
                </c:pt>
                <c:pt idx="10">
                  <c:v>71.444000000000003</c:v>
                </c:pt>
                <c:pt idx="11">
                  <c:v>45.75</c:v>
                </c:pt>
                <c:pt idx="12">
                  <c:v>12.316000000000001</c:v>
                </c:pt>
                <c:pt idx="13">
                  <c:v>28.21</c:v>
                </c:pt>
                <c:pt idx="14">
                  <c:v>16</c:v>
                </c:pt>
                <c:pt idx="15">
                  <c:v>57.573</c:v>
                </c:pt>
                <c:pt idx="20">
                  <c:v>22.052</c:v>
                </c:pt>
                <c:pt idx="21">
                  <c:v>4.3019999999999996</c:v>
                </c:pt>
                <c:pt idx="22">
                  <c:v>8.9789999999999992</c:v>
                </c:pt>
                <c:pt idx="23">
                  <c:v>7.1559999999999997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83-4ECC-9CAA-97C7E866242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28.5</c:v>
                </c:pt>
                <c:pt idx="8">
                  <c:v>24.1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83-4ECC-9CAA-97C7E866242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9.8249999999999993</c:v>
                </c:pt>
                <c:pt idx="6">
                  <c:v>0.376</c:v>
                </c:pt>
                <c:pt idx="7">
                  <c:v>0.32400000000000001</c:v>
                </c:pt>
                <c:pt idx="8">
                  <c:v>3.2250000000000001</c:v>
                </c:pt>
                <c:pt idx="9">
                  <c:v>6.5000000000000009</c:v>
                </c:pt>
                <c:pt idx="10">
                  <c:v>10.298999999999999</c:v>
                </c:pt>
                <c:pt idx="11">
                  <c:v>11.434000000000001</c:v>
                </c:pt>
                <c:pt idx="12">
                  <c:v>3.19</c:v>
                </c:pt>
                <c:pt idx="13">
                  <c:v>0.75</c:v>
                </c:pt>
                <c:pt idx="14">
                  <c:v>1.448</c:v>
                </c:pt>
                <c:pt idx="15">
                  <c:v>10.850999999999999</c:v>
                </c:pt>
                <c:pt idx="16">
                  <c:v>20.693000000000001</c:v>
                </c:pt>
                <c:pt idx="17">
                  <c:v>29.934000000000001</c:v>
                </c:pt>
                <c:pt idx="18">
                  <c:v>28.180999999999997</c:v>
                </c:pt>
                <c:pt idx="19">
                  <c:v>9.988999999999999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83-4ECC-9CAA-97C7E866242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B83-4ECC-9CAA-97C7E866242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B83-4ECC-9CAA-97C7E86624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87.1</c:v>
                </c:pt>
                <c:pt idx="1">
                  <c:v>87.1</c:v>
                </c:pt>
                <c:pt idx="2">
                  <c:v>87.1</c:v>
                </c:pt>
                <c:pt idx="3">
                  <c:v>87.1</c:v>
                </c:pt>
                <c:pt idx="4">
                  <c:v>87.1</c:v>
                </c:pt>
                <c:pt idx="5">
                  <c:v>97.93</c:v>
                </c:pt>
                <c:pt idx="6">
                  <c:v>126.04</c:v>
                </c:pt>
                <c:pt idx="7">
                  <c:v>143.36000000000001</c:v>
                </c:pt>
                <c:pt idx="8">
                  <c:v>138.32</c:v>
                </c:pt>
                <c:pt idx="9">
                  <c:v>109.13</c:v>
                </c:pt>
                <c:pt idx="10">
                  <c:v>92.72</c:v>
                </c:pt>
                <c:pt idx="11">
                  <c:v>86.49</c:v>
                </c:pt>
                <c:pt idx="12">
                  <c:v>84</c:v>
                </c:pt>
                <c:pt idx="13">
                  <c:v>87.39</c:v>
                </c:pt>
                <c:pt idx="14">
                  <c:v>102.9</c:v>
                </c:pt>
                <c:pt idx="15">
                  <c:v>136.87</c:v>
                </c:pt>
                <c:pt idx="16">
                  <c:v>226.93</c:v>
                </c:pt>
                <c:pt idx="17">
                  <c:v>315.58999999999997</c:v>
                </c:pt>
                <c:pt idx="18">
                  <c:v>254.8</c:v>
                </c:pt>
                <c:pt idx="19">
                  <c:v>195.82</c:v>
                </c:pt>
                <c:pt idx="20">
                  <c:v>149</c:v>
                </c:pt>
                <c:pt idx="21">
                  <c:v>111.64</c:v>
                </c:pt>
                <c:pt idx="22">
                  <c:v>100.16</c:v>
                </c:pt>
                <c:pt idx="23">
                  <c:v>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B83-4ECC-9CAA-97C7E86624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2C-425B-A55C-14838DF9BC5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F2C-425B-A55C-14838DF9BC5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1.2</c:v>
                </c:pt>
                <c:pt idx="1">
                  <c:v>0.6</c:v>
                </c:pt>
                <c:pt idx="2">
                  <c:v>1.036</c:v>
                </c:pt>
                <c:pt idx="3">
                  <c:v>0.65</c:v>
                </c:pt>
                <c:pt idx="4">
                  <c:v>0.7</c:v>
                </c:pt>
                <c:pt idx="5">
                  <c:v>0.20899999999999999</c:v>
                </c:pt>
                <c:pt idx="8">
                  <c:v>5.32</c:v>
                </c:pt>
                <c:pt idx="13">
                  <c:v>5</c:v>
                </c:pt>
                <c:pt idx="14">
                  <c:v>4.218</c:v>
                </c:pt>
                <c:pt idx="16">
                  <c:v>15.695</c:v>
                </c:pt>
                <c:pt idx="20">
                  <c:v>1.9</c:v>
                </c:pt>
                <c:pt idx="21">
                  <c:v>0.55000000000000004</c:v>
                </c:pt>
                <c:pt idx="22">
                  <c:v>0.55000000000000004</c:v>
                </c:pt>
                <c:pt idx="23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2C-425B-A55C-14838DF9BC5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2.4500000000000002</c:v>
                </c:pt>
                <c:pt idx="1">
                  <c:v>1.7959999999999998</c:v>
                </c:pt>
                <c:pt idx="2">
                  <c:v>3.956</c:v>
                </c:pt>
                <c:pt idx="3">
                  <c:v>2.5540000000000003</c:v>
                </c:pt>
                <c:pt idx="4">
                  <c:v>2.8659999999999997</c:v>
                </c:pt>
                <c:pt idx="5">
                  <c:v>8.8830000000000009</c:v>
                </c:pt>
                <c:pt idx="6">
                  <c:v>2.4079999999999999</c:v>
                </c:pt>
                <c:pt idx="7">
                  <c:v>1.5249999999999999</c:v>
                </c:pt>
                <c:pt idx="8">
                  <c:v>0.67400000000000004</c:v>
                </c:pt>
                <c:pt idx="9">
                  <c:v>18.917999999999999</c:v>
                </c:pt>
                <c:pt idx="10">
                  <c:v>29.802</c:v>
                </c:pt>
                <c:pt idx="11">
                  <c:v>29.568999999999999</c:v>
                </c:pt>
                <c:pt idx="12">
                  <c:v>6.0289999999999999</c:v>
                </c:pt>
                <c:pt idx="13">
                  <c:v>11.016999999999999</c:v>
                </c:pt>
                <c:pt idx="14">
                  <c:v>6.53</c:v>
                </c:pt>
                <c:pt idx="15">
                  <c:v>0.31</c:v>
                </c:pt>
                <c:pt idx="16">
                  <c:v>4.9980000000000002</c:v>
                </c:pt>
                <c:pt idx="17">
                  <c:v>0.72499999999999998</c:v>
                </c:pt>
                <c:pt idx="18">
                  <c:v>0.33600000000000002</c:v>
                </c:pt>
                <c:pt idx="19">
                  <c:v>0.54300000000000004</c:v>
                </c:pt>
                <c:pt idx="20">
                  <c:v>16.600000000000001</c:v>
                </c:pt>
                <c:pt idx="21">
                  <c:v>3.2759999999999998</c:v>
                </c:pt>
                <c:pt idx="22">
                  <c:v>2.444</c:v>
                </c:pt>
                <c:pt idx="23">
                  <c:v>1.1160000000000001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2C-425B-A55C-14838DF9BC5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F2C-425B-A55C-14838DF9BC5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F2C-425B-A55C-14838DF9BC5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F2C-425B-A55C-14838DF9BC5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F2C-425B-A55C-14838DF9BC5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F2C-425B-A55C-14838DF9BC5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29.209</c:v>
                </c:pt>
                <c:pt idx="18">
                  <c:v>27.995999999999999</c:v>
                </c:pt>
                <c:pt idx="19">
                  <c:v>9.4459999999999997</c:v>
                </c:pt>
                <c:pt idx="20">
                  <c:v>0.96399999999999997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2C-425B-A55C-14838DF9BC5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24.1</c:v>
                </c:pt>
                <c:pt idx="6">
                  <c:v>45.7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65.900000000000006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2C-425B-A55C-14838DF9BC5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7.0330000000000004</c:v>
                </c:pt>
                <c:pt idx="1">
                  <c:v>4.1379999999999999</c:v>
                </c:pt>
                <c:pt idx="2">
                  <c:v>5.0340000000000007</c:v>
                </c:pt>
                <c:pt idx="3">
                  <c:v>6.1579999999999995</c:v>
                </c:pt>
                <c:pt idx="4">
                  <c:v>5.3580000000000005</c:v>
                </c:pt>
                <c:pt idx="5">
                  <c:v>3.5110000000000001</c:v>
                </c:pt>
                <c:pt idx="6">
                  <c:v>13.551</c:v>
                </c:pt>
                <c:pt idx="7">
                  <c:v>27.274999999999999</c:v>
                </c:pt>
                <c:pt idx="8">
                  <c:v>41.03</c:v>
                </c:pt>
                <c:pt idx="9">
                  <c:v>50.71</c:v>
                </c:pt>
                <c:pt idx="10">
                  <c:v>52.45</c:v>
                </c:pt>
                <c:pt idx="11">
                  <c:v>27.615000000000002</c:v>
                </c:pt>
                <c:pt idx="12">
                  <c:v>10</c:v>
                </c:pt>
                <c:pt idx="13">
                  <c:v>13.286000000000001</c:v>
                </c:pt>
                <c:pt idx="14">
                  <c:v>6.7</c:v>
                </c:pt>
                <c:pt idx="15">
                  <c:v>2.56</c:v>
                </c:pt>
                <c:pt idx="20">
                  <c:v>2.5879999999999996</c:v>
                </c:pt>
                <c:pt idx="21">
                  <c:v>5.6449999999999996</c:v>
                </c:pt>
                <c:pt idx="22">
                  <c:v>5.9850000000000003</c:v>
                </c:pt>
                <c:pt idx="23">
                  <c:v>5.9399999999999995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2C-425B-A55C-14838DF9BC5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F2C-425B-A55C-14838DF9BC5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F2C-425B-A55C-14838DF9B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87.1</c:v>
                </c:pt>
                <c:pt idx="1">
                  <c:v>87.1</c:v>
                </c:pt>
                <c:pt idx="2">
                  <c:v>87.1</c:v>
                </c:pt>
                <c:pt idx="3">
                  <c:v>87.1</c:v>
                </c:pt>
                <c:pt idx="4">
                  <c:v>87.1</c:v>
                </c:pt>
                <c:pt idx="5">
                  <c:v>97.93</c:v>
                </c:pt>
                <c:pt idx="6">
                  <c:v>126.04</c:v>
                </c:pt>
                <c:pt idx="7">
                  <c:v>143.36000000000001</c:v>
                </c:pt>
                <c:pt idx="8">
                  <c:v>138.32</c:v>
                </c:pt>
                <c:pt idx="9">
                  <c:v>109.13</c:v>
                </c:pt>
                <c:pt idx="10">
                  <c:v>92.72</c:v>
                </c:pt>
                <c:pt idx="11">
                  <c:v>86.49</c:v>
                </c:pt>
                <c:pt idx="12">
                  <c:v>84</c:v>
                </c:pt>
                <c:pt idx="13">
                  <c:v>87.39</c:v>
                </c:pt>
                <c:pt idx="14">
                  <c:v>102.9</c:v>
                </c:pt>
                <c:pt idx="15">
                  <c:v>136.87</c:v>
                </c:pt>
                <c:pt idx="16">
                  <c:v>226.93</c:v>
                </c:pt>
                <c:pt idx="17">
                  <c:v>315.58999999999997</c:v>
                </c:pt>
                <c:pt idx="18">
                  <c:v>254.8</c:v>
                </c:pt>
                <c:pt idx="19">
                  <c:v>195.82</c:v>
                </c:pt>
                <c:pt idx="20">
                  <c:v>149</c:v>
                </c:pt>
                <c:pt idx="21">
                  <c:v>111.64</c:v>
                </c:pt>
                <c:pt idx="22">
                  <c:v>100.16</c:v>
                </c:pt>
                <c:pt idx="23">
                  <c:v>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F2C-425B-A55C-14838DF9B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45600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10.683</v>
      </c>
      <c r="C4" s="18">
        <v>6.5339999999999998</v>
      </c>
      <c r="D4" s="18">
        <v>10.026</v>
      </c>
      <c r="E4" s="18">
        <v>9.3620000000000001</v>
      </c>
      <c r="F4" s="18">
        <v>8.9239999999999995</v>
      </c>
      <c r="G4" s="18">
        <v>36.703000000000003</v>
      </c>
      <c r="H4" s="18">
        <v>61.658999999999999</v>
      </c>
      <c r="I4" s="18">
        <v>28.824000000000002</v>
      </c>
      <c r="J4" s="18">
        <v>47.035000000000004</v>
      </c>
      <c r="K4" s="18">
        <v>69.628</v>
      </c>
      <c r="L4" s="18">
        <v>82.251999999999995</v>
      </c>
      <c r="M4" s="18">
        <v>57.183999999999997</v>
      </c>
      <c r="N4" s="18">
        <v>16.029</v>
      </c>
      <c r="O4" s="18">
        <v>29.303000000000001</v>
      </c>
      <c r="P4" s="18">
        <v>17.448</v>
      </c>
      <c r="Q4" s="18">
        <v>68.757999999999996</v>
      </c>
      <c r="R4" s="18">
        <v>20.693000000000001</v>
      </c>
      <c r="S4" s="18">
        <v>29.934000000000001</v>
      </c>
      <c r="T4" s="18">
        <v>28.331999999999997</v>
      </c>
      <c r="U4" s="18">
        <v>9.988999999999999</v>
      </c>
      <c r="V4" s="18">
        <v>22.052</v>
      </c>
      <c r="W4" s="18">
        <v>9.5019999999999989</v>
      </c>
      <c r="X4" s="18">
        <v>8.9789999999999992</v>
      </c>
      <c r="Y4" s="18">
        <v>7.1559999999999997</v>
      </c>
      <c r="Z4" s="19"/>
      <c r="AA4" s="20">
        <f>SUM(B4:Z4)</f>
        <v>696.98899999999992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87.1</v>
      </c>
      <c r="C7" s="28">
        <v>87.1</v>
      </c>
      <c r="D7" s="28">
        <v>87.1</v>
      </c>
      <c r="E7" s="28">
        <v>87.1</v>
      </c>
      <c r="F7" s="28">
        <v>87.1</v>
      </c>
      <c r="G7" s="28">
        <v>97.93</v>
      </c>
      <c r="H7" s="28">
        <v>126.04</v>
      </c>
      <c r="I7" s="28">
        <v>143.36000000000001</v>
      </c>
      <c r="J7" s="28">
        <v>138.32</v>
      </c>
      <c r="K7" s="28">
        <v>109.13</v>
      </c>
      <c r="L7" s="28">
        <v>92.72</v>
      </c>
      <c r="M7" s="28">
        <v>86.49</v>
      </c>
      <c r="N7" s="28">
        <v>84</v>
      </c>
      <c r="O7" s="28">
        <v>87.39</v>
      </c>
      <c r="P7" s="28">
        <v>102.9</v>
      </c>
      <c r="Q7" s="28">
        <v>136.87</v>
      </c>
      <c r="R7" s="28">
        <v>226.93</v>
      </c>
      <c r="S7" s="28">
        <v>315.58999999999997</v>
      </c>
      <c r="T7" s="28">
        <v>254.8</v>
      </c>
      <c r="U7" s="28">
        <v>195.82</v>
      </c>
      <c r="V7" s="28">
        <v>149</v>
      </c>
      <c r="W7" s="28">
        <v>111.64</v>
      </c>
      <c r="X7" s="28">
        <v>100.16</v>
      </c>
      <c r="Y7" s="28">
        <v>93</v>
      </c>
      <c r="Z7" s="29"/>
      <c r="AA7" s="30">
        <f>IF(SUM(B7:Z7)&lt;&gt;0,AVERAGEIF(B7:Z7,"&lt;&gt;"""),"")</f>
        <v>128.64958333333337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10.683</v>
      </c>
      <c r="C12" s="52">
        <v>6.5339999999999998</v>
      </c>
      <c r="D12" s="52">
        <v>10.026</v>
      </c>
      <c r="E12" s="52">
        <v>9.3620000000000001</v>
      </c>
      <c r="F12" s="52">
        <v>8.9239999999999995</v>
      </c>
      <c r="G12" s="52">
        <v>26.878</v>
      </c>
      <c r="H12" s="52">
        <v>59.024999999999999</v>
      </c>
      <c r="I12" s="52"/>
      <c r="J12" s="52">
        <v>19.71</v>
      </c>
      <c r="K12" s="52">
        <v>62.12</v>
      </c>
      <c r="L12" s="52">
        <v>71.444000000000003</v>
      </c>
      <c r="M12" s="52">
        <v>45.75</v>
      </c>
      <c r="N12" s="52">
        <v>12.316000000000001</v>
      </c>
      <c r="O12" s="52">
        <v>28.21</v>
      </c>
      <c r="P12" s="52">
        <v>16</v>
      </c>
      <c r="Q12" s="52">
        <v>57.573</v>
      </c>
      <c r="R12" s="52"/>
      <c r="S12" s="52"/>
      <c r="T12" s="52"/>
      <c r="U12" s="52"/>
      <c r="V12" s="52">
        <v>22.052</v>
      </c>
      <c r="W12" s="52">
        <v>4.3019999999999996</v>
      </c>
      <c r="X12" s="52">
        <v>8.9789999999999992</v>
      </c>
      <c r="Y12" s="52">
        <v>7.1559999999999997</v>
      </c>
      <c r="Z12" s="53"/>
      <c r="AA12" s="54">
        <f t="shared" si="0"/>
        <v>487.04399999999998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/>
      <c r="C14" s="57"/>
      <c r="D14" s="57"/>
      <c r="E14" s="57"/>
      <c r="F14" s="57"/>
      <c r="G14" s="57">
        <v>9.8249999999999993</v>
      </c>
      <c r="H14" s="57">
        <v>0.376</v>
      </c>
      <c r="I14" s="57">
        <v>0.32400000000000001</v>
      </c>
      <c r="J14" s="57">
        <v>3.2250000000000001</v>
      </c>
      <c r="K14" s="57">
        <v>6.5000000000000009</v>
      </c>
      <c r="L14" s="57">
        <v>10.298999999999999</v>
      </c>
      <c r="M14" s="57">
        <v>11.434000000000001</v>
      </c>
      <c r="N14" s="57">
        <v>3.19</v>
      </c>
      <c r="O14" s="57">
        <v>0.75</v>
      </c>
      <c r="P14" s="57">
        <v>1.448</v>
      </c>
      <c r="Q14" s="57">
        <v>10.850999999999999</v>
      </c>
      <c r="R14" s="57">
        <v>20.693000000000001</v>
      </c>
      <c r="S14" s="57">
        <v>29.934000000000001</v>
      </c>
      <c r="T14" s="57">
        <v>28.180999999999997</v>
      </c>
      <c r="U14" s="57">
        <v>9.988999999999999</v>
      </c>
      <c r="V14" s="57"/>
      <c r="W14" s="57"/>
      <c r="X14" s="57"/>
      <c r="Y14" s="57"/>
      <c r="Z14" s="58"/>
      <c r="AA14" s="59">
        <f t="shared" si="0"/>
        <v>147.01900000000001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 t="shared" ref="B16:Z16" si="1">IF(LEN(B$2)&gt;0,SUM(B10:B15),"")</f>
        <v>10.683</v>
      </c>
      <c r="C16" s="62">
        <f t="shared" si="1"/>
        <v>6.5339999999999998</v>
      </c>
      <c r="D16" s="62">
        <f t="shared" si="1"/>
        <v>10.026</v>
      </c>
      <c r="E16" s="62">
        <f t="shared" si="1"/>
        <v>9.3620000000000001</v>
      </c>
      <c r="F16" s="62">
        <f t="shared" si="1"/>
        <v>8.9239999999999995</v>
      </c>
      <c r="G16" s="62">
        <f t="shared" si="1"/>
        <v>36.703000000000003</v>
      </c>
      <c r="H16" s="62">
        <f t="shared" si="1"/>
        <v>59.400999999999996</v>
      </c>
      <c r="I16" s="62">
        <f t="shared" si="1"/>
        <v>0.32400000000000001</v>
      </c>
      <c r="J16" s="62">
        <f t="shared" si="1"/>
        <v>22.935000000000002</v>
      </c>
      <c r="K16" s="62">
        <f t="shared" si="1"/>
        <v>68.62</v>
      </c>
      <c r="L16" s="62">
        <f t="shared" si="1"/>
        <v>81.742999999999995</v>
      </c>
      <c r="M16" s="62">
        <f t="shared" si="1"/>
        <v>57.183999999999997</v>
      </c>
      <c r="N16" s="62">
        <f t="shared" si="1"/>
        <v>15.506</v>
      </c>
      <c r="O16" s="62">
        <f t="shared" si="1"/>
        <v>28.96</v>
      </c>
      <c r="P16" s="62">
        <f t="shared" si="1"/>
        <v>17.448</v>
      </c>
      <c r="Q16" s="62">
        <f t="shared" si="1"/>
        <v>68.424000000000007</v>
      </c>
      <c r="R16" s="62">
        <f t="shared" si="1"/>
        <v>20.693000000000001</v>
      </c>
      <c r="S16" s="62">
        <f t="shared" si="1"/>
        <v>29.934000000000001</v>
      </c>
      <c r="T16" s="62">
        <f t="shared" si="1"/>
        <v>28.180999999999997</v>
      </c>
      <c r="U16" s="62">
        <f t="shared" si="1"/>
        <v>9.988999999999999</v>
      </c>
      <c r="V16" s="62">
        <f t="shared" si="1"/>
        <v>22.052</v>
      </c>
      <c r="W16" s="62">
        <f t="shared" si="1"/>
        <v>4.3019999999999996</v>
      </c>
      <c r="X16" s="62">
        <f t="shared" si="1"/>
        <v>8.9789999999999992</v>
      </c>
      <c r="Y16" s="62">
        <f t="shared" si="1"/>
        <v>7.1559999999999997</v>
      </c>
      <c r="Z16" s="63" t="str">
        <f t="shared" si="1"/>
        <v/>
      </c>
      <c r="AA16" s="64">
        <f>SUM(AA10:AA15)</f>
        <v>634.06299999999999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0.151</v>
      </c>
      <c r="U20" s="77"/>
      <c r="V20" s="77"/>
      <c r="W20" s="77"/>
      <c r="X20" s="77"/>
      <c r="Y20" s="77"/>
      <c r="Z20" s="78"/>
      <c r="AA20" s="79">
        <f t="shared" si="2"/>
        <v>0.151</v>
      </c>
    </row>
    <row r="21" spans="1:27" ht="25" customHeight="1" x14ac:dyDescent="0.3">
      <c r="A21" s="75" t="s">
        <v>16</v>
      </c>
      <c r="B21" s="80"/>
      <c r="C21" s="81"/>
      <c r="D21" s="81"/>
      <c r="E21" s="81"/>
      <c r="F21" s="81"/>
      <c r="G21" s="81"/>
      <c r="H21" s="81">
        <v>2.258</v>
      </c>
      <c r="I21" s="81"/>
      <c r="J21" s="81"/>
      <c r="K21" s="81">
        <v>1.008</v>
      </c>
      <c r="L21" s="81">
        <v>0.50900000000000001</v>
      </c>
      <c r="M21" s="81"/>
      <c r="N21" s="81">
        <v>0.52300000000000002</v>
      </c>
      <c r="O21" s="81">
        <v>0.34300000000000003</v>
      </c>
      <c r="P21" s="81"/>
      <c r="Q21" s="81">
        <v>0.33400000000000002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4.9749999999999996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2.258</v>
      </c>
      <c r="I26" s="88">
        <f t="shared" si="3"/>
        <v>0</v>
      </c>
      <c r="J26" s="88">
        <f t="shared" si="3"/>
        <v>0</v>
      </c>
      <c r="K26" s="88">
        <f t="shared" si="3"/>
        <v>1.008</v>
      </c>
      <c r="L26" s="88">
        <f t="shared" si="3"/>
        <v>0.50900000000000001</v>
      </c>
      <c r="M26" s="88">
        <f t="shared" si="3"/>
        <v>0</v>
      </c>
      <c r="N26" s="88">
        <f t="shared" si="3"/>
        <v>0.52300000000000002</v>
      </c>
      <c r="O26" s="88">
        <f t="shared" si="3"/>
        <v>0.34300000000000003</v>
      </c>
      <c r="P26" s="88">
        <f t="shared" si="3"/>
        <v>0</v>
      </c>
      <c r="Q26" s="88">
        <f t="shared" si="3"/>
        <v>0.33400000000000002</v>
      </c>
      <c r="R26" s="88">
        <f t="shared" si="3"/>
        <v>0</v>
      </c>
      <c r="S26" s="88">
        <f t="shared" si="3"/>
        <v>0</v>
      </c>
      <c r="T26" s="88">
        <f t="shared" si="3"/>
        <v>0.151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5.1259999999999994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10.683</v>
      </c>
      <c r="C30" s="77">
        <v>6.5339999999999998</v>
      </c>
      <c r="D30" s="77">
        <v>10.026</v>
      </c>
      <c r="E30" s="77">
        <v>9.3620000000000001</v>
      </c>
      <c r="F30" s="77">
        <v>8.9239999999999995</v>
      </c>
      <c r="G30" s="77">
        <v>36.703000000000003</v>
      </c>
      <c r="H30" s="77">
        <v>61.658999999999999</v>
      </c>
      <c r="I30" s="77">
        <v>0.32400000000000001</v>
      </c>
      <c r="J30" s="77">
        <v>22.934999999999999</v>
      </c>
      <c r="K30" s="77">
        <v>69.628</v>
      </c>
      <c r="L30" s="77">
        <v>82.251999999999995</v>
      </c>
      <c r="M30" s="77">
        <v>57.183999999999997</v>
      </c>
      <c r="N30" s="77">
        <v>16.029</v>
      </c>
      <c r="O30" s="77">
        <v>29.303000000000001</v>
      </c>
      <c r="P30" s="77">
        <v>17.448</v>
      </c>
      <c r="Q30" s="77">
        <v>68.757999999999996</v>
      </c>
      <c r="R30" s="77">
        <v>20.693000000000001</v>
      </c>
      <c r="S30" s="77">
        <v>29.934000000000001</v>
      </c>
      <c r="T30" s="77">
        <v>28.332000000000001</v>
      </c>
      <c r="U30" s="77">
        <v>9.9890000000000008</v>
      </c>
      <c r="V30" s="77">
        <v>22.052</v>
      </c>
      <c r="W30" s="77">
        <v>4.3019999999999996</v>
      </c>
      <c r="X30" s="77">
        <v>8.9789999999999992</v>
      </c>
      <c r="Y30" s="77">
        <v>7.1559999999999997</v>
      </c>
      <c r="Z30" s="78"/>
      <c r="AA30" s="79">
        <f>SUM(B30:Z30)</f>
        <v>639.18900000000008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26</v>
      </c>
      <c r="B32" s="61">
        <f>IF(LEN(B$2)&gt;0,SUM(B29:B31),"")</f>
        <v>10.683</v>
      </c>
      <c r="C32" s="62">
        <f t="shared" ref="C32:Z32" si="4">IF(LEN(C$2)&gt;0,SUM(C29:C31),"")</f>
        <v>6.5339999999999998</v>
      </c>
      <c r="D32" s="62">
        <f t="shared" si="4"/>
        <v>10.026</v>
      </c>
      <c r="E32" s="62">
        <f t="shared" si="4"/>
        <v>9.3620000000000001</v>
      </c>
      <c r="F32" s="62">
        <f t="shared" si="4"/>
        <v>8.9239999999999995</v>
      </c>
      <c r="G32" s="62">
        <f t="shared" si="4"/>
        <v>36.703000000000003</v>
      </c>
      <c r="H32" s="62">
        <f t="shared" si="4"/>
        <v>61.658999999999999</v>
      </c>
      <c r="I32" s="62">
        <f t="shared" si="4"/>
        <v>0.32400000000000001</v>
      </c>
      <c r="J32" s="62">
        <f t="shared" si="4"/>
        <v>22.934999999999999</v>
      </c>
      <c r="K32" s="62">
        <f t="shared" si="4"/>
        <v>69.628</v>
      </c>
      <c r="L32" s="62">
        <f t="shared" si="4"/>
        <v>82.251999999999995</v>
      </c>
      <c r="M32" s="62">
        <f t="shared" si="4"/>
        <v>57.183999999999997</v>
      </c>
      <c r="N32" s="62">
        <f t="shared" si="4"/>
        <v>16.029</v>
      </c>
      <c r="O32" s="62">
        <f t="shared" si="4"/>
        <v>29.303000000000001</v>
      </c>
      <c r="P32" s="62">
        <f t="shared" si="4"/>
        <v>17.448</v>
      </c>
      <c r="Q32" s="62">
        <f t="shared" si="4"/>
        <v>68.757999999999996</v>
      </c>
      <c r="R32" s="62">
        <f t="shared" si="4"/>
        <v>20.693000000000001</v>
      </c>
      <c r="S32" s="62">
        <f t="shared" si="4"/>
        <v>29.934000000000001</v>
      </c>
      <c r="T32" s="62">
        <f t="shared" si="4"/>
        <v>28.332000000000001</v>
      </c>
      <c r="U32" s="62">
        <f t="shared" si="4"/>
        <v>9.9890000000000008</v>
      </c>
      <c r="V32" s="62">
        <f t="shared" si="4"/>
        <v>22.052</v>
      </c>
      <c r="W32" s="62">
        <f t="shared" si="4"/>
        <v>4.3019999999999996</v>
      </c>
      <c r="X32" s="62">
        <f t="shared" si="4"/>
        <v>8.9789999999999992</v>
      </c>
      <c r="Y32" s="62">
        <f t="shared" si="4"/>
        <v>7.1559999999999997</v>
      </c>
      <c r="Z32" s="63" t="str">
        <f t="shared" si="4"/>
        <v/>
      </c>
      <c r="AA32" s="64">
        <f>SUM(AA29:AA31)</f>
        <v>639.18900000000008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28.5</v>
      </c>
      <c r="J39" s="99">
        <v>24.1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5.2</v>
      </c>
      <c r="X39" s="99"/>
      <c r="Y39" s="99"/>
      <c r="Z39" s="100"/>
      <c r="AA39" s="79">
        <f t="shared" si="5"/>
        <v>57.800000000000004</v>
      </c>
    </row>
    <row r="40" spans="1:27" ht="30" customHeight="1" thickBot="1" x14ac:dyDescent="0.3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28.5</v>
      </c>
      <c r="J40" s="88">
        <f t="shared" si="6"/>
        <v>24.1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5.2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57.800000000000004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28.5</v>
      </c>
      <c r="J47" s="99">
        <v>24.1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5.2</v>
      </c>
      <c r="X47" s="99"/>
      <c r="Y47" s="99"/>
      <c r="Z47" s="100"/>
      <c r="AA47" s="79">
        <f t="shared" si="7"/>
        <v>57.800000000000004</v>
      </c>
    </row>
    <row r="48" spans="1:27" ht="25" customHeight="1" x14ac:dyDescent="0.3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28.5</v>
      </c>
      <c r="J49" s="88">
        <f t="shared" si="8"/>
        <v>24.1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5.2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57.800000000000004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26</v>
      </c>
      <c r="B52" s="87">
        <f t="shared" ref="B52:Z52" si="10">IF(LEN(B$2)&gt;0,B16+B26+B40,"")</f>
        <v>10.683</v>
      </c>
      <c r="C52" s="88">
        <f t="shared" si="10"/>
        <v>6.5339999999999998</v>
      </c>
      <c r="D52" s="88">
        <f t="shared" si="10"/>
        <v>10.026</v>
      </c>
      <c r="E52" s="88">
        <f t="shared" si="10"/>
        <v>9.3620000000000001</v>
      </c>
      <c r="F52" s="88">
        <f t="shared" si="10"/>
        <v>8.9239999999999995</v>
      </c>
      <c r="G52" s="88">
        <f t="shared" si="10"/>
        <v>36.703000000000003</v>
      </c>
      <c r="H52" s="88">
        <f t="shared" si="10"/>
        <v>61.658999999999999</v>
      </c>
      <c r="I52" s="88">
        <f t="shared" si="10"/>
        <v>28.824000000000002</v>
      </c>
      <c r="J52" s="88">
        <f t="shared" si="10"/>
        <v>47.035000000000004</v>
      </c>
      <c r="K52" s="88">
        <f t="shared" si="10"/>
        <v>69.628</v>
      </c>
      <c r="L52" s="88">
        <f t="shared" si="10"/>
        <v>82.251999999999995</v>
      </c>
      <c r="M52" s="88">
        <f t="shared" si="10"/>
        <v>57.183999999999997</v>
      </c>
      <c r="N52" s="88">
        <f t="shared" si="10"/>
        <v>16.029</v>
      </c>
      <c r="O52" s="88">
        <f t="shared" si="10"/>
        <v>29.303000000000001</v>
      </c>
      <c r="P52" s="88">
        <f t="shared" si="10"/>
        <v>17.448</v>
      </c>
      <c r="Q52" s="88">
        <f t="shared" si="10"/>
        <v>68.75800000000001</v>
      </c>
      <c r="R52" s="88">
        <f t="shared" si="10"/>
        <v>20.693000000000001</v>
      </c>
      <c r="S52" s="88">
        <f t="shared" si="10"/>
        <v>29.934000000000001</v>
      </c>
      <c r="T52" s="88">
        <f t="shared" si="10"/>
        <v>28.331999999999997</v>
      </c>
      <c r="U52" s="88">
        <f t="shared" si="10"/>
        <v>9.988999999999999</v>
      </c>
      <c r="V52" s="88">
        <f t="shared" si="10"/>
        <v>22.052</v>
      </c>
      <c r="W52" s="88">
        <f t="shared" si="10"/>
        <v>9.5019999999999989</v>
      </c>
      <c r="X52" s="88">
        <f t="shared" si="10"/>
        <v>8.9789999999999992</v>
      </c>
      <c r="Y52" s="88">
        <f t="shared" si="10"/>
        <v>7.1559999999999997</v>
      </c>
      <c r="Z52" s="89" t="str">
        <f t="shared" si="10"/>
        <v/>
      </c>
      <c r="AA52" s="104">
        <f>SUM(B52:Z52)</f>
        <v>696.98899999999992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45600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10.683</v>
      </c>
      <c r="C4" s="18">
        <v>6.5340000000000007</v>
      </c>
      <c r="D4" s="18">
        <v>10.026</v>
      </c>
      <c r="E4" s="18">
        <v>9.3620000000000001</v>
      </c>
      <c r="F4" s="18">
        <v>8.9239999999999995</v>
      </c>
      <c r="G4" s="18">
        <v>36.703000000000003</v>
      </c>
      <c r="H4" s="18">
        <v>61.658999999999999</v>
      </c>
      <c r="I4" s="18">
        <v>28.799999999999997</v>
      </c>
      <c r="J4" s="18">
        <v>47.024000000000001</v>
      </c>
      <c r="K4" s="18">
        <v>69.628</v>
      </c>
      <c r="L4" s="18">
        <v>82.251999999999995</v>
      </c>
      <c r="M4" s="18">
        <v>57.183999999999997</v>
      </c>
      <c r="N4" s="18">
        <v>16.029</v>
      </c>
      <c r="O4" s="18">
        <v>29.302999999999997</v>
      </c>
      <c r="P4" s="18">
        <v>17.448</v>
      </c>
      <c r="Q4" s="18">
        <v>68.77000000000001</v>
      </c>
      <c r="R4" s="18">
        <v>20.692999999999998</v>
      </c>
      <c r="S4" s="18">
        <v>29.934000000000001</v>
      </c>
      <c r="T4" s="18">
        <v>28.331999999999997</v>
      </c>
      <c r="U4" s="18">
        <v>9.988999999999999</v>
      </c>
      <c r="V4" s="18">
        <v>22.052</v>
      </c>
      <c r="W4" s="18">
        <v>9.4709999999999983</v>
      </c>
      <c r="X4" s="18">
        <v>8.9789999999999992</v>
      </c>
      <c r="Y4" s="18">
        <v>7.1560000000000006</v>
      </c>
      <c r="Z4" s="19"/>
      <c r="AA4" s="20">
        <f>SUM(B4:Z4)</f>
        <v>696.93499999999995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87.1</v>
      </c>
      <c r="C7" s="28">
        <v>87.1</v>
      </c>
      <c r="D7" s="28">
        <v>87.1</v>
      </c>
      <c r="E7" s="28">
        <v>87.1</v>
      </c>
      <c r="F7" s="28">
        <v>87.1</v>
      </c>
      <c r="G7" s="28">
        <v>97.93</v>
      </c>
      <c r="H7" s="28">
        <v>126.04</v>
      </c>
      <c r="I7" s="28">
        <v>143.36000000000001</v>
      </c>
      <c r="J7" s="28">
        <v>138.32</v>
      </c>
      <c r="K7" s="28">
        <v>109.13</v>
      </c>
      <c r="L7" s="28">
        <v>92.72</v>
      </c>
      <c r="M7" s="28">
        <v>86.49</v>
      </c>
      <c r="N7" s="28">
        <v>84</v>
      </c>
      <c r="O7" s="28">
        <v>87.39</v>
      </c>
      <c r="P7" s="28">
        <v>102.9</v>
      </c>
      <c r="Q7" s="28">
        <v>136.87</v>
      </c>
      <c r="R7" s="28">
        <v>226.93</v>
      </c>
      <c r="S7" s="28">
        <v>315.58999999999997</v>
      </c>
      <c r="T7" s="28">
        <v>254.8</v>
      </c>
      <c r="U7" s="28">
        <v>195.82</v>
      </c>
      <c r="V7" s="28">
        <v>149</v>
      </c>
      <c r="W7" s="28">
        <v>111.64</v>
      </c>
      <c r="X7" s="28">
        <v>100.16</v>
      </c>
      <c r="Y7" s="28">
        <v>93</v>
      </c>
      <c r="Z7" s="29"/>
      <c r="AA7" s="30">
        <f>IF(SUM(B7:Z7)&lt;&gt;0,AVERAGEIF(B7:Z7,"&lt;&gt;"""),"")</f>
        <v>128.64958333333337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29.209</v>
      </c>
      <c r="T12" s="52">
        <v>27.995999999999999</v>
      </c>
      <c r="U12" s="52">
        <v>9.4459999999999997</v>
      </c>
      <c r="V12" s="52">
        <v>0.96399999999999997</v>
      </c>
      <c r="W12" s="52"/>
      <c r="X12" s="52"/>
      <c r="Y12" s="52"/>
      <c r="Z12" s="53"/>
      <c r="AA12" s="54">
        <f t="shared" si="0"/>
        <v>67.614999999999995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7.0330000000000004</v>
      </c>
      <c r="C14" s="57">
        <v>4.1379999999999999</v>
      </c>
      <c r="D14" s="57">
        <v>5.0340000000000007</v>
      </c>
      <c r="E14" s="57">
        <v>6.1579999999999995</v>
      </c>
      <c r="F14" s="57">
        <v>5.3580000000000005</v>
      </c>
      <c r="G14" s="57">
        <v>3.5110000000000001</v>
      </c>
      <c r="H14" s="57">
        <v>13.551</v>
      </c>
      <c r="I14" s="57">
        <v>27.274999999999999</v>
      </c>
      <c r="J14" s="57">
        <v>41.03</v>
      </c>
      <c r="K14" s="57">
        <v>50.71</v>
      </c>
      <c r="L14" s="57">
        <v>52.45</v>
      </c>
      <c r="M14" s="57">
        <v>27.615000000000002</v>
      </c>
      <c r="N14" s="57">
        <v>10</v>
      </c>
      <c r="O14" s="57">
        <v>13.286000000000001</v>
      </c>
      <c r="P14" s="57">
        <v>6.7</v>
      </c>
      <c r="Q14" s="57">
        <v>2.56</v>
      </c>
      <c r="R14" s="57"/>
      <c r="S14" s="57"/>
      <c r="T14" s="57"/>
      <c r="U14" s="57"/>
      <c r="V14" s="57">
        <v>2.5879999999999996</v>
      </c>
      <c r="W14" s="57">
        <v>5.6449999999999996</v>
      </c>
      <c r="X14" s="57">
        <v>5.9850000000000003</v>
      </c>
      <c r="Y14" s="57">
        <v>5.9399999999999995</v>
      </c>
      <c r="Z14" s="58"/>
      <c r="AA14" s="59">
        <f t="shared" si="0"/>
        <v>296.56700000000001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7.0330000000000004</v>
      </c>
      <c r="C16" s="62">
        <f t="shared" ref="C16:Z16" si="1">IF(LEN(C$2)&gt;0,SUM(C10:C15),"")</f>
        <v>4.1379999999999999</v>
      </c>
      <c r="D16" s="62">
        <f t="shared" si="1"/>
        <v>5.0340000000000007</v>
      </c>
      <c r="E16" s="62">
        <f t="shared" si="1"/>
        <v>6.1579999999999995</v>
      </c>
      <c r="F16" s="62">
        <f t="shared" si="1"/>
        <v>5.3580000000000005</v>
      </c>
      <c r="G16" s="62">
        <f t="shared" si="1"/>
        <v>3.5110000000000001</v>
      </c>
      <c r="H16" s="62">
        <f t="shared" si="1"/>
        <v>13.551</v>
      </c>
      <c r="I16" s="62">
        <f t="shared" si="1"/>
        <v>27.274999999999999</v>
      </c>
      <c r="J16" s="62">
        <f t="shared" si="1"/>
        <v>41.03</v>
      </c>
      <c r="K16" s="62">
        <f t="shared" si="1"/>
        <v>50.71</v>
      </c>
      <c r="L16" s="62">
        <f t="shared" si="1"/>
        <v>52.45</v>
      </c>
      <c r="M16" s="62">
        <f t="shared" si="1"/>
        <v>27.615000000000002</v>
      </c>
      <c r="N16" s="62">
        <f t="shared" si="1"/>
        <v>10</v>
      </c>
      <c r="O16" s="62">
        <f t="shared" si="1"/>
        <v>13.286000000000001</v>
      </c>
      <c r="P16" s="62">
        <f t="shared" si="1"/>
        <v>6.7</v>
      </c>
      <c r="Q16" s="62">
        <f t="shared" si="1"/>
        <v>2.56</v>
      </c>
      <c r="R16" s="62">
        <f t="shared" si="1"/>
        <v>0</v>
      </c>
      <c r="S16" s="62">
        <f t="shared" si="1"/>
        <v>29.209</v>
      </c>
      <c r="T16" s="62">
        <f t="shared" si="1"/>
        <v>27.995999999999999</v>
      </c>
      <c r="U16" s="62">
        <f t="shared" si="1"/>
        <v>9.4459999999999997</v>
      </c>
      <c r="V16" s="62">
        <f t="shared" si="1"/>
        <v>3.5519999999999996</v>
      </c>
      <c r="W16" s="62">
        <f t="shared" si="1"/>
        <v>5.6449999999999996</v>
      </c>
      <c r="X16" s="62">
        <f t="shared" si="1"/>
        <v>5.9850000000000003</v>
      </c>
      <c r="Y16" s="62">
        <f t="shared" si="1"/>
        <v>5.9399999999999995</v>
      </c>
      <c r="Z16" s="63" t="str">
        <f t="shared" si="1"/>
        <v/>
      </c>
      <c r="AA16" s="64">
        <f>SUM(AA10:AA15)</f>
        <v>364.18200000000002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>
        <v>1.2</v>
      </c>
      <c r="C20" s="77">
        <v>0.6</v>
      </c>
      <c r="D20" s="77">
        <v>1.036</v>
      </c>
      <c r="E20" s="77">
        <v>0.65</v>
      </c>
      <c r="F20" s="77">
        <v>0.7</v>
      </c>
      <c r="G20" s="77">
        <v>0.20899999999999999</v>
      </c>
      <c r="H20" s="77"/>
      <c r="I20" s="77"/>
      <c r="J20" s="77">
        <v>5.32</v>
      </c>
      <c r="K20" s="77"/>
      <c r="L20" s="77"/>
      <c r="M20" s="77"/>
      <c r="N20" s="77"/>
      <c r="O20" s="77">
        <v>5</v>
      </c>
      <c r="P20" s="77">
        <v>4.218</v>
      </c>
      <c r="Q20" s="77"/>
      <c r="R20" s="77">
        <v>15.695</v>
      </c>
      <c r="S20" s="77"/>
      <c r="T20" s="77"/>
      <c r="U20" s="77"/>
      <c r="V20" s="77">
        <v>1.9</v>
      </c>
      <c r="W20" s="77">
        <v>0.55000000000000004</v>
      </c>
      <c r="X20" s="77">
        <v>0.55000000000000004</v>
      </c>
      <c r="Y20" s="77">
        <v>0.1</v>
      </c>
      <c r="Z20" s="78"/>
      <c r="AA20" s="79">
        <f t="shared" si="2"/>
        <v>37.727999999999994</v>
      </c>
    </row>
    <row r="21" spans="1:27" ht="25" customHeight="1" x14ac:dyDescent="0.3">
      <c r="A21" s="75" t="s">
        <v>16</v>
      </c>
      <c r="B21" s="80">
        <v>2.4500000000000002</v>
      </c>
      <c r="C21" s="81">
        <v>1.7959999999999998</v>
      </c>
      <c r="D21" s="81">
        <v>3.956</v>
      </c>
      <c r="E21" s="81">
        <v>2.5540000000000003</v>
      </c>
      <c r="F21" s="81">
        <v>2.8659999999999997</v>
      </c>
      <c r="G21" s="81">
        <v>8.8830000000000009</v>
      </c>
      <c r="H21" s="81">
        <v>2.4079999999999999</v>
      </c>
      <c r="I21" s="81">
        <v>1.5249999999999999</v>
      </c>
      <c r="J21" s="81">
        <v>0.67400000000000004</v>
      </c>
      <c r="K21" s="81">
        <v>18.917999999999999</v>
      </c>
      <c r="L21" s="81">
        <v>29.802</v>
      </c>
      <c r="M21" s="81">
        <v>29.568999999999999</v>
      </c>
      <c r="N21" s="81">
        <v>6.0289999999999999</v>
      </c>
      <c r="O21" s="81">
        <v>11.016999999999999</v>
      </c>
      <c r="P21" s="81">
        <v>6.53</v>
      </c>
      <c r="Q21" s="81">
        <v>0.31</v>
      </c>
      <c r="R21" s="81">
        <v>4.9980000000000002</v>
      </c>
      <c r="S21" s="81">
        <v>0.72499999999999998</v>
      </c>
      <c r="T21" s="81">
        <v>0.33600000000000002</v>
      </c>
      <c r="U21" s="81">
        <v>0.54300000000000004</v>
      </c>
      <c r="V21" s="81">
        <v>16.600000000000001</v>
      </c>
      <c r="W21" s="81">
        <v>3.2759999999999998</v>
      </c>
      <c r="X21" s="81">
        <v>2.444</v>
      </c>
      <c r="Y21" s="81">
        <v>1.1160000000000001</v>
      </c>
      <c r="Z21" s="78"/>
      <c r="AA21" s="79">
        <f t="shared" si="2"/>
        <v>159.32499999999999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>IF(LEN(B$2)&gt;0,SUM(B19:B25),"")</f>
        <v>3.6500000000000004</v>
      </c>
      <c r="C26" s="88">
        <f t="shared" ref="C26:Z26" si="3">IF(LEN(C$2)&gt;0,SUM(C19:C25),"")</f>
        <v>2.3959999999999999</v>
      </c>
      <c r="D26" s="88">
        <f t="shared" si="3"/>
        <v>4.992</v>
      </c>
      <c r="E26" s="88">
        <f t="shared" si="3"/>
        <v>3.2040000000000002</v>
      </c>
      <c r="F26" s="88">
        <f t="shared" si="3"/>
        <v>3.5659999999999998</v>
      </c>
      <c r="G26" s="88">
        <f t="shared" si="3"/>
        <v>9.0920000000000005</v>
      </c>
      <c r="H26" s="88">
        <f t="shared" si="3"/>
        <v>2.4079999999999999</v>
      </c>
      <c r="I26" s="88">
        <f t="shared" si="3"/>
        <v>1.5249999999999999</v>
      </c>
      <c r="J26" s="88">
        <f t="shared" si="3"/>
        <v>5.9940000000000007</v>
      </c>
      <c r="K26" s="88">
        <f t="shared" si="3"/>
        <v>18.917999999999999</v>
      </c>
      <c r="L26" s="88">
        <f t="shared" si="3"/>
        <v>29.802</v>
      </c>
      <c r="M26" s="88">
        <f t="shared" si="3"/>
        <v>29.568999999999999</v>
      </c>
      <c r="N26" s="88">
        <f t="shared" si="3"/>
        <v>6.0289999999999999</v>
      </c>
      <c r="O26" s="88">
        <f t="shared" si="3"/>
        <v>16.016999999999999</v>
      </c>
      <c r="P26" s="88">
        <f t="shared" si="3"/>
        <v>10.748000000000001</v>
      </c>
      <c r="Q26" s="88">
        <f t="shared" si="3"/>
        <v>0.31</v>
      </c>
      <c r="R26" s="88">
        <f t="shared" si="3"/>
        <v>20.693000000000001</v>
      </c>
      <c r="S26" s="88">
        <f t="shared" si="3"/>
        <v>0.72499999999999998</v>
      </c>
      <c r="T26" s="88">
        <f t="shared" si="3"/>
        <v>0.33600000000000002</v>
      </c>
      <c r="U26" s="88">
        <f t="shared" si="3"/>
        <v>0.54300000000000004</v>
      </c>
      <c r="V26" s="88">
        <f t="shared" si="3"/>
        <v>18.5</v>
      </c>
      <c r="W26" s="88">
        <f t="shared" si="3"/>
        <v>3.8259999999999996</v>
      </c>
      <c r="X26" s="88">
        <f t="shared" si="3"/>
        <v>2.9939999999999998</v>
      </c>
      <c r="Y26" s="88">
        <f t="shared" si="3"/>
        <v>1.2160000000000002</v>
      </c>
      <c r="Z26" s="89" t="str">
        <f t="shared" si="3"/>
        <v/>
      </c>
      <c r="AA26" s="90">
        <f>SUM(AA19:AA25)</f>
        <v>197.053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10.683</v>
      </c>
      <c r="C30" s="77">
        <v>6.5339999999999998</v>
      </c>
      <c r="D30" s="77">
        <v>10.026</v>
      </c>
      <c r="E30" s="77">
        <v>9.3620000000000001</v>
      </c>
      <c r="F30" s="77">
        <v>8.9239999999999995</v>
      </c>
      <c r="G30" s="77">
        <v>12.603</v>
      </c>
      <c r="H30" s="77">
        <v>15.959</v>
      </c>
      <c r="I30" s="77">
        <v>28.8</v>
      </c>
      <c r="J30" s="77">
        <v>47.024000000000001</v>
      </c>
      <c r="K30" s="77">
        <v>69.628</v>
      </c>
      <c r="L30" s="77">
        <v>82.251999999999995</v>
      </c>
      <c r="M30" s="77">
        <v>57.183999999999997</v>
      </c>
      <c r="N30" s="77">
        <v>16.029</v>
      </c>
      <c r="O30" s="77">
        <v>29.303000000000001</v>
      </c>
      <c r="P30" s="77">
        <v>17.448</v>
      </c>
      <c r="Q30" s="77">
        <v>2.87</v>
      </c>
      <c r="R30" s="77">
        <v>20.693000000000001</v>
      </c>
      <c r="S30" s="77">
        <v>29.934000000000001</v>
      </c>
      <c r="T30" s="77">
        <v>28.332000000000001</v>
      </c>
      <c r="U30" s="77">
        <v>9.9890000000000008</v>
      </c>
      <c r="V30" s="77">
        <v>22.052</v>
      </c>
      <c r="W30" s="77">
        <v>9.4710000000000001</v>
      </c>
      <c r="X30" s="77">
        <v>8.9789999999999992</v>
      </c>
      <c r="Y30" s="77">
        <v>7.1559999999999997</v>
      </c>
      <c r="Z30" s="78"/>
      <c r="AA30" s="79">
        <f>SUM(B30:Z30)</f>
        <v>561.23500000000001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39</v>
      </c>
      <c r="B32" s="61">
        <f>IF(LEN(B$2)&gt;0,SUM(B29:B31),"")</f>
        <v>10.683</v>
      </c>
      <c r="C32" s="62">
        <f t="shared" ref="C32:Z32" si="4">IF(LEN(C$2)&gt;0,SUM(C29:C31),"")</f>
        <v>6.5339999999999998</v>
      </c>
      <c r="D32" s="62">
        <f t="shared" si="4"/>
        <v>10.026</v>
      </c>
      <c r="E32" s="62">
        <f t="shared" si="4"/>
        <v>9.3620000000000001</v>
      </c>
      <c r="F32" s="62">
        <f t="shared" si="4"/>
        <v>8.9239999999999995</v>
      </c>
      <c r="G32" s="62">
        <f t="shared" si="4"/>
        <v>12.603</v>
      </c>
      <c r="H32" s="62">
        <f t="shared" si="4"/>
        <v>15.959</v>
      </c>
      <c r="I32" s="62">
        <f t="shared" si="4"/>
        <v>28.8</v>
      </c>
      <c r="J32" s="62">
        <f t="shared" si="4"/>
        <v>47.024000000000001</v>
      </c>
      <c r="K32" s="62">
        <f t="shared" si="4"/>
        <v>69.628</v>
      </c>
      <c r="L32" s="62">
        <f t="shared" si="4"/>
        <v>82.251999999999995</v>
      </c>
      <c r="M32" s="62">
        <f t="shared" si="4"/>
        <v>57.183999999999997</v>
      </c>
      <c r="N32" s="62">
        <f t="shared" si="4"/>
        <v>16.029</v>
      </c>
      <c r="O32" s="62">
        <f t="shared" si="4"/>
        <v>29.303000000000001</v>
      </c>
      <c r="P32" s="62">
        <f t="shared" si="4"/>
        <v>17.448</v>
      </c>
      <c r="Q32" s="62">
        <f t="shared" si="4"/>
        <v>2.87</v>
      </c>
      <c r="R32" s="62">
        <f t="shared" si="4"/>
        <v>20.693000000000001</v>
      </c>
      <c r="S32" s="62">
        <f t="shared" si="4"/>
        <v>29.934000000000001</v>
      </c>
      <c r="T32" s="62">
        <f t="shared" si="4"/>
        <v>28.332000000000001</v>
      </c>
      <c r="U32" s="62">
        <f t="shared" si="4"/>
        <v>9.9890000000000008</v>
      </c>
      <c r="V32" s="62">
        <f t="shared" si="4"/>
        <v>22.052</v>
      </c>
      <c r="W32" s="62">
        <f t="shared" si="4"/>
        <v>9.4710000000000001</v>
      </c>
      <c r="X32" s="62">
        <f t="shared" si="4"/>
        <v>8.9789999999999992</v>
      </c>
      <c r="Y32" s="62">
        <f t="shared" si="4"/>
        <v>7.1559999999999997</v>
      </c>
      <c r="Z32" s="63" t="str">
        <f t="shared" si="4"/>
        <v/>
      </c>
      <c r="AA32" s="64">
        <f>SUM(AA29:AA31)</f>
        <v>561.23500000000001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45</v>
      </c>
      <c r="B39" s="98"/>
      <c r="C39" s="99"/>
      <c r="D39" s="99"/>
      <c r="E39" s="99"/>
      <c r="F39" s="99"/>
      <c r="G39" s="99">
        <v>24.1</v>
      </c>
      <c r="H39" s="99">
        <v>45.7</v>
      </c>
      <c r="I39" s="99"/>
      <c r="J39" s="99"/>
      <c r="K39" s="99"/>
      <c r="L39" s="99"/>
      <c r="M39" s="99"/>
      <c r="N39" s="99"/>
      <c r="O39" s="99"/>
      <c r="P39" s="99"/>
      <c r="Q39" s="99">
        <v>65.900000000000006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135.70000000000002</v>
      </c>
    </row>
    <row r="40" spans="1:27" ht="30" customHeight="1" thickBot="1" x14ac:dyDescent="0.3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24.1</v>
      </c>
      <c r="H40" s="88">
        <f t="shared" si="6"/>
        <v>45.7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65.900000000000006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135.70000000000002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45</v>
      </c>
      <c r="B47" s="98"/>
      <c r="C47" s="99"/>
      <c r="D47" s="99"/>
      <c r="E47" s="99"/>
      <c r="F47" s="99"/>
      <c r="G47" s="99">
        <v>24.1</v>
      </c>
      <c r="H47" s="99">
        <v>45.7</v>
      </c>
      <c r="I47" s="99"/>
      <c r="J47" s="99"/>
      <c r="K47" s="99"/>
      <c r="L47" s="99"/>
      <c r="M47" s="99"/>
      <c r="N47" s="99"/>
      <c r="O47" s="99"/>
      <c r="P47" s="99"/>
      <c r="Q47" s="99">
        <v>65.900000000000006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135.70000000000002</v>
      </c>
    </row>
    <row r="48" spans="1:27" ht="25" customHeight="1" x14ac:dyDescent="0.3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24.1</v>
      </c>
      <c r="H49" s="88">
        <f t="shared" si="8"/>
        <v>45.7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65.900000000000006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135.70000000000002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39</v>
      </c>
      <c r="B52" s="87">
        <f>IF(LEN(B$2)&gt;0,SUM(B10:B15)+B26+B40,"")</f>
        <v>10.683</v>
      </c>
      <c r="C52" s="88">
        <f t="shared" ref="C52:Z52" si="10">IF(LEN(C$2)&gt;0,SUM(C10:C15)+C26+C40,"")</f>
        <v>6.5339999999999998</v>
      </c>
      <c r="D52" s="88">
        <f t="shared" si="10"/>
        <v>10.026</v>
      </c>
      <c r="E52" s="88">
        <f t="shared" si="10"/>
        <v>9.3620000000000001</v>
      </c>
      <c r="F52" s="88">
        <f t="shared" si="10"/>
        <v>8.9239999999999995</v>
      </c>
      <c r="G52" s="88">
        <f t="shared" si="10"/>
        <v>36.703000000000003</v>
      </c>
      <c r="H52" s="88">
        <f t="shared" si="10"/>
        <v>61.659000000000006</v>
      </c>
      <c r="I52" s="88">
        <f t="shared" si="10"/>
        <v>28.799999999999997</v>
      </c>
      <c r="J52" s="88">
        <f t="shared" si="10"/>
        <v>47.024000000000001</v>
      </c>
      <c r="K52" s="88">
        <f t="shared" si="10"/>
        <v>69.628</v>
      </c>
      <c r="L52" s="88">
        <f t="shared" si="10"/>
        <v>82.25200000000001</v>
      </c>
      <c r="M52" s="88">
        <f t="shared" si="10"/>
        <v>57.183999999999997</v>
      </c>
      <c r="N52" s="88">
        <f t="shared" si="10"/>
        <v>16.029</v>
      </c>
      <c r="O52" s="88">
        <f t="shared" si="10"/>
        <v>29.303000000000001</v>
      </c>
      <c r="P52" s="88">
        <f t="shared" si="10"/>
        <v>17.448</v>
      </c>
      <c r="Q52" s="88">
        <f t="shared" si="10"/>
        <v>68.77000000000001</v>
      </c>
      <c r="R52" s="88">
        <f t="shared" si="10"/>
        <v>20.693000000000001</v>
      </c>
      <c r="S52" s="88">
        <f t="shared" si="10"/>
        <v>29.934000000000001</v>
      </c>
      <c r="T52" s="88">
        <f t="shared" si="10"/>
        <v>28.331999999999997</v>
      </c>
      <c r="U52" s="88">
        <f t="shared" si="10"/>
        <v>9.988999999999999</v>
      </c>
      <c r="V52" s="88">
        <f t="shared" si="10"/>
        <v>22.052</v>
      </c>
      <c r="W52" s="88">
        <f t="shared" si="10"/>
        <v>9.4710000000000001</v>
      </c>
      <c r="X52" s="88">
        <f t="shared" si="10"/>
        <v>8.9789999999999992</v>
      </c>
      <c r="Y52" s="88">
        <f t="shared" si="10"/>
        <v>7.1559999999999997</v>
      </c>
      <c r="Z52" s="89" t="str">
        <f t="shared" si="10"/>
        <v/>
      </c>
      <c r="AA52" s="104">
        <f>SUM(B52:Z52)</f>
        <v>696.93499999999995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45600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/>
      <c r="G4" s="18">
        <v>24.1</v>
      </c>
      <c r="H4" s="18">
        <v>45.7</v>
      </c>
      <c r="I4" s="18">
        <v>-28.5</v>
      </c>
      <c r="J4" s="18">
        <v>-24.1</v>
      </c>
      <c r="K4" s="18"/>
      <c r="L4" s="18"/>
      <c r="M4" s="18"/>
      <c r="N4" s="18"/>
      <c r="O4" s="18"/>
      <c r="P4" s="18"/>
      <c r="Q4" s="18">
        <v>65.900000000000006</v>
      </c>
      <c r="R4" s="18"/>
      <c r="S4" s="18"/>
      <c r="T4" s="18"/>
      <c r="U4" s="18"/>
      <c r="V4" s="18"/>
      <c r="W4" s="18">
        <v>-5.2</v>
      </c>
      <c r="X4" s="18"/>
      <c r="Y4" s="18"/>
      <c r="Z4" s="19"/>
      <c r="AA4" s="111">
        <f>SUM(B4:Z4)</f>
        <v>77.90000000000002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87.1</v>
      </c>
      <c r="C7" s="117">
        <v>87.1</v>
      </c>
      <c r="D7" s="117">
        <v>87.1</v>
      </c>
      <c r="E7" s="117">
        <v>87.1</v>
      </c>
      <c r="F7" s="117">
        <v>87.1</v>
      </c>
      <c r="G7" s="117">
        <v>97.93</v>
      </c>
      <c r="H7" s="117">
        <v>126.04</v>
      </c>
      <c r="I7" s="117">
        <v>143.36000000000001</v>
      </c>
      <c r="J7" s="117">
        <v>138.32</v>
      </c>
      <c r="K7" s="117">
        <v>109.13</v>
      </c>
      <c r="L7" s="117">
        <v>92.72</v>
      </c>
      <c r="M7" s="117">
        <v>86.49</v>
      </c>
      <c r="N7" s="117">
        <v>84</v>
      </c>
      <c r="O7" s="117">
        <v>87.39</v>
      </c>
      <c r="P7" s="117">
        <v>102.9</v>
      </c>
      <c r="Q7" s="117">
        <v>136.87</v>
      </c>
      <c r="R7" s="117">
        <v>226.93</v>
      </c>
      <c r="S7" s="117">
        <v>315.58999999999997</v>
      </c>
      <c r="T7" s="117">
        <v>254.8</v>
      </c>
      <c r="U7" s="117">
        <v>195.82</v>
      </c>
      <c r="V7" s="117">
        <v>149</v>
      </c>
      <c r="W7" s="117">
        <v>111.64</v>
      </c>
      <c r="X7" s="117">
        <v>100.16</v>
      </c>
      <c r="Y7" s="117">
        <v>93</v>
      </c>
      <c r="Z7" s="118"/>
      <c r="AA7" s="119">
        <f>IF(SUM(B7:Z7)&lt;&gt;0,AVERAGEIF(B7:Z7,"&lt;&gt;"""),"")</f>
        <v>128.64958333333337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28.5</v>
      </c>
      <c r="J15" s="133">
        <v>24.1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5.2</v>
      </c>
      <c r="X15" s="133"/>
      <c r="Y15" s="133"/>
      <c r="Z15" s="131"/>
      <c r="AA15" s="132">
        <f t="shared" si="0"/>
        <v>57.800000000000004</v>
      </c>
    </row>
    <row r="16" spans="1:27" ht="30" customHeight="1" thickBot="1" x14ac:dyDescent="0.3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28.5</v>
      </c>
      <c r="J16" s="135">
        <f t="shared" si="1"/>
        <v>24.1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5.2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57.800000000000004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45</v>
      </c>
      <c r="B23" s="128"/>
      <c r="C23" s="133"/>
      <c r="D23" s="133"/>
      <c r="E23" s="133"/>
      <c r="F23" s="133"/>
      <c r="G23" s="133">
        <v>24.1</v>
      </c>
      <c r="H23" s="133">
        <v>45.7</v>
      </c>
      <c r="I23" s="133"/>
      <c r="J23" s="133"/>
      <c r="K23" s="133"/>
      <c r="L23" s="133"/>
      <c r="M23" s="133"/>
      <c r="N23" s="133"/>
      <c r="O23" s="133"/>
      <c r="P23" s="133"/>
      <c r="Q23" s="133">
        <v>65.900000000000006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135.70000000000002</v>
      </c>
    </row>
    <row r="24" spans="1:27" ht="30" customHeight="1" thickBot="1" x14ac:dyDescent="0.3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24.1</v>
      </c>
      <c r="H24" s="135">
        <f t="shared" si="3"/>
        <v>45.7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65.900000000000006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135.70000000000002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2024-11-03T21:29:09Z</dcterms:created>
  <dcterms:modified xsi:type="dcterms:W3CDTF">2024-11-03T21:29:12Z</dcterms:modified>
</cp:coreProperties>
</file>