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<sst xmlns="http://schemas.openxmlformats.org/spreadsheetml/2006/main" count="119" uniqueCount="54">
  <si>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02/11/2024 23:27:51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</si>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</sst>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BE-49B9-8632-9BB26DC6A1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BE-49B9-8632-9BB26DC6A1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2.7149999999999999</c:v>
                </c:pt>
                <c:pt idx="2">
                  <c:v>2.734</c:v>
                </c:pt>
                <c:pt idx="3">
                  <c:v>2.7250000000000001</c:v>
                </c:pt>
                <c:pt idx="4">
                  <c:v>2.706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E-49B9-8632-9BB26DC6A1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0.72299999999999998</c:v>
                </c:pt>
                <c:pt idx="2">
                  <c:v>0.84199999999999997</c:v>
                </c:pt>
                <c:pt idx="3">
                  <c:v>0.67600000000000005</c:v>
                </c:pt>
                <c:pt idx="4">
                  <c:v>0.53600000000000003</c:v>
                </c:pt>
                <c:pt idx="7">
                  <c:v>40.564999999999998</c:v>
                </c:pt>
                <c:pt idx="8">
                  <c:v>57.83</c:v>
                </c:pt>
                <c:pt idx="14">
                  <c:v>6.7670000000000003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BE-49B9-8632-9BB26DC6A1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BE-49B9-8632-9BB26DC6A1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BE-49B9-8632-9BB26DC6A1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BE-49B9-8632-9BB26DC6A1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BE-49B9-8632-9BB26DC6A1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BE-49B9-8632-9BB26DC6A1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1.5629999999999999</c:v>
                </c:pt>
                <c:pt idx="6">
                  <c:v>7.8890000000000002</c:v>
                </c:pt>
                <c:pt idx="18">
                  <c:v>4.7460000000000004</c:v>
                </c:pt>
                <c:pt idx="19">
                  <c:v>13.89</c:v>
                </c:pt>
                <c:pt idx="20">
                  <c:v>5.2039999999999997</c:v>
                </c:pt>
                <c:pt idx="21">
                  <c:v>14.26</c:v>
                </c:pt>
                <c:pt idx="22">
                  <c:v>4.6509999999999998</c:v>
                </c:pt>
                <c:pt idx="23">
                  <c:v>15.944000000000001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BE-49B9-8632-9BB26DC6A1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6.7</c:v>
                </c:pt>
                <c:pt idx="16">
                  <c:v>20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BE-49B9-8632-9BB26DC6A1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1.0350000000000001</c:v>
                </c:pt>
                <c:pt idx="1">
                  <c:v>0.91100000000000003</c:v>
                </c:pt>
                <c:pt idx="2">
                  <c:v>0.89800000000000002</c:v>
                </c:pt>
                <c:pt idx="3">
                  <c:v>16.015000000000001</c:v>
                </c:pt>
                <c:pt idx="4">
                  <c:v>2.778</c:v>
                </c:pt>
                <c:pt idx="5">
                  <c:v>8.0299999999999994</c:v>
                </c:pt>
                <c:pt idx="6">
                  <c:v>0.96799999999999997</c:v>
                </c:pt>
                <c:pt idx="7">
                  <c:v>0.72299999999999998</c:v>
                </c:pt>
                <c:pt idx="8">
                  <c:v>3.0329999999999999</c:v>
                </c:pt>
                <c:pt idx="9">
                  <c:v>7.2750000000000004</c:v>
                </c:pt>
                <c:pt idx="10">
                  <c:v>7.6240000000000006</c:v>
                </c:pt>
                <c:pt idx="11">
                  <c:v>27.651999999999997</c:v>
                </c:pt>
                <c:pt idx="12">
                  <c:v>44.640999999999998</c:v>
                </c:pt>
                <c:pt idx="13">
                  <c:v>14.850999999999999</c:v>
                </c:pt>
                <c:pt idx="14">
                  <c:v>5.2160000000000002</c:v>
                </c:pt>
                <c:pt idx="15">
                  <c:v>1.958</c:v>
                </c:pt>
                <c:pt idx="16">
                  <c:v>0.92600000000000005</c:v>
                </c:pt>
                <c:pt idx="17">
                  <c:v>19.344999999999999</c:v>
                </c:pt>
                <c:pt idx="18">
                  <c:v>0.56599999999999995</c:v>
                </c:pt>
                <c:pt idx="19">
                  <c:v>0.83699999999999997</c:v>
                </c:pt>
                <c:pt idx="20">
                  <c:v>0.89</c:v>
                </c:pt>
                <c:pt idx="21">
                  <c:v>0.88100000000000001</c:v>
                </c:pt>
                <c:pt idx="22">
                  <c:v>0.88100000000000001</c:v>
                </c:pt>
                <c:pt idx="23">
                  <c:v>0.88300000000000001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BE-49B9-8632-9BB26DC6A1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BE-49B9-8632-9BB26DC6A1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BE-49B9-8632-9BB26DC6A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</c:v>
                </c:pt>
                <c:pt idx="1">
                  <c:v>88.9</c:v>
                </c:pt>
                <c:pt idx="2">
                  <c:v>81.680000000000007</c:v>
                </c:pt>
                <c:pt idx="3">
                  <c:v>82.59</c:v>
                </c:pt>
                <c:pt idx="4">
                  <c:v>80.900000000000006</c:v>
                </c:pt>
                <c:pt idx="5">
                  <c:v>78.8</c:v>
                </c:pt>
                <c:pt idx="6">
                  <c:v>91</c:v>
                </c:pt>
                <c:pt idx="7">
                  <c:v>48.54</c:v>
                </c:pt>
                <c:pt idx="8">
                  <c:v>58</c:v>
                </c:pt>
                <c:pt idx="9">
                  <c:v>18.22</c:v>
                </c:pt>
                <c:pt idx="10">
                  <c:v>15.47</c:v>
                </c:pt>
                <c:pt idx="11">
                  <c:v>50.03</c:v>
                </c:pt>
                <c:pt idx="12">
                  <c:v>53.12</c:v>
                </c:pt>
                <c:pt idx="13">
                  <c:v>59.18</c:v>
                </c:pt>
                <c:pt idx="14">
                  <c:v>87.74</c:v>
                </c:pt>
                <c:pt idx="15">
                  <c:v>105.08</c:v>
                </c:pt>
                <c:pt idx="16">
                  <c:v>123.47</c:v>
                </c:pt>
                <c:pt idx="17">
                  <c:v>132.30000000000001</c:v>
                </c:pt>
                <c:pt idx="18">
                  <c:v>127</c:v>
                </c:pt>
                <c:pt idx="19">
                  <c:v>118</c:v>
                </c:pt>
                <c:pt idx="20">
                  <c:v>108</c:v>
                </c:pt>
                <c:pt idx="21">
                  <c:v>110</c:v>
                </c:pt>
                <c:pt idx="22">
                  <c:v>98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BE-49B9-8632-9BB26DC6A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B8-4C93-9A19-9B027A33BE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B8-4C93-9A19-9B027A33BE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3.11</c:v>
                </c:pt>
                <c:pt idx="13">
                  <c:v>0.57599999999999996</c:v>
                </c:pt>
                <c:pt idx="14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B8-4C93-9A19-9B027A33BE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0.32</c:v>
                </c:pt>
                <c:pt idx="3">
                  <c:v>17.858000000000001</c:v>
                </c:pt>
                <c:pt idx="4">
                  <c:v>1.57</c:v>
                </c:pt>
                <c:pt idx="5">
                  <c:v>0.32100000000000001</c:v>
                </c:pt>
                <c:pt idx="6">
                  <c:v>0.16300000000000001</c:v>
                </c:pt>
                <c:pt idx="8">
                  <c:v>10.220000000000001</c:v>
                </c:pt>
                <c:pt idx="9">
                  <c:v>1.375</c:v>
                </c:pt>
                <c:pt idx="10">
                  <c:v>2.8239999999999998</c:v>
                </c:pt>
                <c:pt idx="11">
                  <c:v>26.852</c:v>
                </c:pt>
                <c:pt idx="12">
                  <c:v>44.640999999999998</c:v>
                </c:pt>
                <c:pt idx="13">
                  <c:v>12.192</c:v>
                </c:pt>
                <c:pt idx="15">
                  <c:v>1.4370000000000001</c:v>
                </c:pt>
                <c:pt idx="16">
                  <c:v>18.256999999999998</c:v>
                </c:pt>
                <c:pt idx="17">
                  <c:v>25.908999999999999</c:v>
                </c:pt>
                <c:pt idx="18">
                  <c:v>2.9960000000000004</c:v>
                </c:pt>
                <c:pt idx="19">
                  <c:v>9.8010000000000002</c:v>
                </c:pt>
                <c:pt idx="20">
                  <c:v>1.335</c:v>
                </c:pt>
                <c:pt idx="21">
                  <c:v>13.373999999999999</c:v>
                </c:pt>
                <c:pt idx="22">
                  <c:v>0.872</c:v>
                </c:pt>
                <c:pt idx="23">
                  <c:v>1.6339999999999999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B8-4C93-9A19-9B027A33BE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B8-4C93-9A19-9B027A33BE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B8-4C93-9A19-9B027A33BE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B8-4C93-9A19-9B027A33BE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B8-4C93-9A19-9B027A33BE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B8-4C93-9A19-9B027A33BE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1B8-4C93-9A19-9B027A33BE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B8-4C93-9A19-9B027A33BE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2.278</c:v>
                </c:pt>
                <c:pt idx="1">
                  <c:v>4.3490000000000002</c:v>
                </c:pt>
                <c:pt idx="2">
                  <c:v>4.4740000000000002</c:v>
                </c:pt>
                <c:pt idx="3">
                  <c:v>1.5579999999999998</c:v>
                </c:pt>
                <c:pt idx="4">
                  <c:v>4.4499999999999993</c:v>
                </c:pt>
                <c:pt idx="5">
                  <c:v>7.7089999999999996</c:v>
                </c:pt>
                <c:pt idx="6">
                  <c:v>8.6940000000000008</c:v>
                </c:pt>
                <c:pt idx="7">
                  <c:v>41.287999999999997</c:v>
                </c:pt>
                <c:pt idx="8">
                  <c:v>47.533000000000001</c:v>
                </c:pt>
                <c:pt idx="9">
                  <c:v>5.9</c:v>
                </c:pt>
                <c:pt idx="10">
                  <c:v>4.8</c:v>
                </c:pt>
                <c:pt idx="11">
                  <c:v>0.8</c:v>
                </c:pt>
                <c:pt idx="13">
                  <c:v>2.0830000000000002</c:v>
                </c:pt>
                <c:pt idx="14">
                  <c:v>1.9829999999999999</c:v>
                </c:pt>
                <c:pt idx="15">
                  <c:v>7.2009999999999996</c:v>
                </c:pt>
                <c:pt idx="16">
                  <c:v>2.6680000000000001</c:v>
                </c:pt>
                <c:pt idx="17">
                  <c:v>2.4010000000000002</c:v>
                </c:pt>
                <c:pt idx="18">
                  <c:v>2.3159999999999998</c:v>
                </c:pt>
                <c:pt idx="19">
                  <c:v>4.9260000000000002</c:v>
                </c:pt>
                <c:pt idx="20">
                  <c:v>4.7590000000000003</c:v>
                </c:pt>
                <c:pt idx="21">
                  <c:v>1.7669999999999999</c:v>
                </c:pt>
                <c:pt idx="22">
                  <c:v>4.66</c:v>
                </c:pt>
                <c:pt idx="23">
                  <c:v>5.1929999999999996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B8-4C93-9A19-9B027A33BE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B8-4C93-9A19-9B027A33BE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B8-4C93-9A19-9B027A33B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</c:v>
                </c:pt>
                <c:pt idx="1">
                  <c:v>88.9</c:v>
                </c:pt>
                <c:pt idx="2">
                  <c:v>81.680000000000007</c:v>
                </c:pt>
                <c:pt idx="3">
                  <c:v>82.59</c:v>
                </c:pt>
                <c:pt idx="4">
                  <c:v>80.900000000000006</c:v>
                </c:pt>
                <c:pt idx="5">
                  <c:v>78.8</c:v>
                </c:pt>
                <c:pt idx="6">
                  <c:v>91</c:v>
                </c:pt>
                <c:pt idx="7">
                  <c:v>48.54</c:v>
                </c:pt>
                <c:pt idx="8">
                  <c:v>58</c:v>
                </c:pt>
                <c:pt idx="9">
                  <c:v>18.22</c:v>
                </c:pt>
                <c:pt idx="10">
                  <c:v>15.47</c:v>
                </c:pt>
                <c:pt idx="11">
                  <c:v>50.03</c:v>
                </c:pt>
                <c:pt idx="12">
                  <c:v>53.12</c:v>
                </c:pt>
                <c:pt idx="13">
                  <c:v>59.18</c:v>
                </c:pt>
                <c:pt idx="14">
                  <c:v>87.74</c:v>
                </c:pt>
                <c:pt idx="15">
                  <c:v>105.08</c:v>
                </c:pt>
                <c:pt idx="16">
                  <c:v>123.47</c:v>
                </c:pt>
                <c:pt idx="17">
                  <c:v>132.30000000000001</c:v>
                </c:pt>
                <c:pt idx="18">
                  <c:v>127</c:v>
                </c:pt>
                <c:pt idx="19">
                  <c:v>118</c:v>
                </c:pt>
                <c:pt idx="20">
                  <c:v>108</c:v>
                </c:pt>
                <c:pt idx="21">
                  <c:v>110</c:v>
                </c:pt>
                <c:pt idx="22">
                  <c:v>98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B8-4C93-9A19-9B027A33B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2.5979999999999999</v>
      </c>
      <c r="C4" s="18">
        <v>4.3490000000000002</v>
      </c>
      <c r="D4" s="18">
        <v>4.4740000000000002</v>
      </c>
      <c r="E4" s="18">
        <v>19.416</v>
      </c>
      <c r="F4" s="18">
        <v>6.02</v>
      </c>
      <c r="G4" s="18">
        <v>8.0299999999999994</v>
      </c>
      <c r="H4" s="18">
        <v>8.8569999999999993</v>
      </c>
      <c r="I4" s="18">
        <v>41.287999999999997</v>
      </c>
      <c r="J4" s="18">
        <v>60.863</v>
      </c>
      <c r="K4" s="18">
        <v>7.2750000000000004</v>
      </c>
      <c r="L4" s="18">
        <v>7.6240000000000006</v>
      </c>
      <c r="M4" s="18">
        <v>27.651999999999997</v>
      </c>
      <c r="N4" s="18">
        <v>44.640999999999998</v>
      </c>
      <c r="O4" s="18">
        <v>14.850999999999999</v>
      </c>
      <c r="P4" s="18">
        <v>11.983000000000001</v>
      </c>
      <c r="Q4" s="18">
        <v>8.6579999999999995</v>
      </c>
      <c r="R4" s="18">
        <v>20.925999999999998</v>
      </c>
      <c r="S4" s="18">
        <v>28.344999999999999</v>
      </c>
      <c r="T4" s="18">
        <v>5.3120000000000003</v>
      </c>
      <c r="U4" s="18">
        <v>14.727</v>
      </c>
      <c r="V4" s="18">
        <v>6.0939999999999994</v>
      </c>
      <c r="W4" s="18">
        <v>15.141</v>
      </c>
      <c r="X4" s="18">
        <v>5.532</v>
      </c>
      <c r="Y4" s="18">
        <v>16.827000000000002</v>
      </c>
      <c r="Z4" s="19"/>
      <c r="AA4" s="20">
        <f>SUM(B4:Z4)</f>
        <v>391.483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88.9</v>
      </c>
      <c r="D7" s="28">
        <v>81.680000000000007</v>
      </c>
      <c r="E7" s="28">
        <v>82.59</v>
      </c>
      <c r="F7" s="28">
        <v>80.900000000000006</v>
      </c>
      <c r="G7" s="28">
        <v>78.8</v>
      </c>
      <c r="H7" s="28">
        <v>91</v>
      </c>
      <c r="I7" s="28">
        <v>48.54</v>
      </c>
      <c r="J7" s="28">
        <v>58</v>
      </c>
      <c r="K7" s="28">
        <v>18.22</v>
      </c>
      <c r="L7" s="28">
        <v>15.47</v>
      </c>
      <c r="M7" s="28">
        <v>50.03</v>
      </c>
      <c r="N7" s="28">
        <v>53.12</v>
      </c>
      <c r="O7" s="28">
        <v>59.18</v>
      </c>
      <c r="P7" s="28">
        <v>87.74</v>
      </c>
      <c r="Q7" s="28">
        <v>105.08</v>
      </c>
      <c r="R7" s="28">
        <v>123.47</v>
      </c>
      <c r="S7" s="28">
        <v>132.30000000000001</v>
      </c>
      <c r="T7" s="28">
        <v>127</v>
      </c>
      <c r="U7" s="28">
        <v>118</v>
      </c>
      <c r="V7" s="28">
        <v>108</v>
      </c>
      <c r="W7" s="28">
        <v>110</v>
      </c>
      <c r="X7" s="28">
        <v>98</v>
      </c>
      <c r="Y7" s="28">
        <v>90</v>
      </c>
      <c r="Z7" s="29"/>
      <c r="AA7" s="30">
        <f>IF(SUM(B7:Z7)&lt;&gt;0,AVERAGEIF(B7:Z7,"&lt;&gt;"""),"")</f>
        <v>83.459166666666661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1.5629999999999999</v>
      </c>
      <c r="C12" s="52"/>
      <c r="D12" s="52"/>
      <c r="E12" s="52"/>
      <c r="F12" s="52"/>
      <c r="G12" s="52"/>
      <c r="H12" s="52">
        <v>7.8890000000000002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4.7460000000000004</v>
      </c>
      <c r="U12" s="52">
        <v>13.89</v>
      </c>
      <c r="V12" s="52">
        <v>5.2039999999999997</v>
      </c>
      <c r="W12" s="52">
        <v>14.26</v>
      </c>
      <c r="X12" s="52">
        <v>4.6509999999999998</v>
      </c>
      <c r="Y12" s="52">
        <v>15.944000000000001</v>
      </c>
      <c r="Z12" s="53"/>
      <c r="AA12" s="54">
        <f t="shared" si="0"/>
        <v>68.147000000000006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1.0350000000000001</v>
      </c>
      <c r="C14" s="57">
        <v>0.91100000000000003</v>
      </c>
      <c r="D14" s="57">
        <v>0.89800000000000002</v>
      </c>
      <c r="E14" s="57">
        <v>16.015000000000001</v>
      </c>
      <c r="F14" s="57">
        <v>2.778</v>
      </c>
      <c r="G14" s="57">
        <v>8.0299999999999994</v>
      </c>
      <c r="H14" s="57">
        <v>0.96799999999999997</v>
      </c>
      <c r="I14" s="57">
        <v>0.72299999999999998</v>
      </c>
      <c r="J14" s="57">
        <v>3.0329999999999999</v>
      </c>
      <c r="K14" s="57">
        <v>7.2750000000000004</v>
      </c>
      <c r="L14" s="57">
        <v>7.6240000000000006</v>
      </c>
      <c r="M14" s="57">
        <v>27.651999999999997</v>
      </c>
      <c r="N14" s="57">
        <v>44.640999999999998</v>
      </c>
      <c r="O14" s="57">
        <v>14.850999999999999</v>
      </c>
      <c r="P14" s="57">
        <v>5.2160000000000002</v>
      </c>
      <c r="Q14" s="57">
        <v>1.958</v>
      </c>
      <c r="R14" s="57">
        <v>0.92600000000000005</v>
      </c>
      <c r="S14" s="57">
        <v>19.344999999999999</v>
      </c>
      <c r="T14" s="57">
        <v>0.56599999999999995</v>
      </c>
      <c r="U14" s="57">
        <v>0.83699999999999997</v>
      </c>
      <c r="V14" s="57">
        <v>0.89</v>
      </c>
      <c r="W14" s="57">
        <v>0.88100000000000001</v>
      </c>
      <c r="X14" s="57">
        <v>0.88100000000000001</v>
      </c>
      <c r="Y14" s="57">
        <v>0.88300000000000001</v>
      </c>
      <c r="Z14" s="58"/>
      <c r="AA14" s="59">
        <f t="shared" si="0"/>
        <v>168.81699999999998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2.5979999999999999</v>
      </c>
      <c r="C16" s="62">
        <f t="shared" si="1"/>
        <v>0.91100000000000003</v>
      </c>
      <c r="D16" s="62">
        <f t="shared" si="1"/>
        <v>0.89800000000000002</v>
      </c>
      <c r="E16" s="62">
        <f t="shared" si="1"/>
        <v>16.015000000000001</v>
      </c>
      <c r="F16" s="62">
        <f t="shared" si="1"/>
        <v>2.778</v>
      </c>
      <c r="G16" s="62">
        <f t="shared" si="1"/>
        <v>8.0299999999999994</v>
      </c>
      <c r="H16" s="62">
        <f t="shared" si="1"/>
        <v>8.8569999999999993</v>
      </c>
      <c r="I16" s="62">
        <f t="shared" si="1"/>
        <v>0.72299999999999998</v>
      </c>
      <c r="J16" s="62">
        <f t="shared" si="1"/>
        <v>3.0329999999999999</v>
      </c>
      <c r="K16" s="62">
        <f t="shared" si="1"/>
        <v>7.2750000000000004</v>
      </c>
      <c r="L16" s="62">
        <f t="shared" si="1"/>
        <v>7.6240000000000006</v>
      </c>
      <c r="M16" s="62">
        <f t="shared" si="1"/>
        <v>27.651999999999997</v>
      </c>
      <c r="N16" s="62">
        <f t="shared" si="1"/>
        <v>44.640999999999998</v>
      </c>
      <c r="O16" s="62">
        <f t="shared" si="1"/>
        <v>14.850999999999999</v>
      </c>
      <c r="P16" s="62">
        <f t="shared" si="1"/>
        <v>5.2160000000000002</v>
      </c>
      <c r="Q16" s="62">
        <f t="shared" si="1"/>
        <v>1.958</v>
      </c>
      <c r="R16" s="62">
        <f t="shared" si="1"/>
        <v>0.92600000000000005</v>
      </c>
      <c r="S16" s="62">
        <f t="shared" si="1"/>
        <v>19.344999999999999</v>
      </c>
      <c r="T16" s="62">
        <f t="shared" si="1"/>
        <v>5.3120000000000003</v>
      </c>
      <c r="U16" s="62">
        <f t="shared" si="1"/>
        <v>14.727</v>
      </c>
      <c r="V16" s="62">
        <f t="shared" si="1"/>
        <v>6.0939999999999994</v>
      </c>
      <c r="W16" s="62">
        <f t="shared" si="1"/>
        <v>15.141</v>
      </c>
      <c r="X16" s="62">
        <f t="shared" si="1"/>
        <v>5.532</v>
      </c>
      <c r="Y16" s="62">
        <f t="shared" si="1"/>
        <v>16.827000000000002</v>
      </c>
      <c r="Z16" s="63" t="str">
        <f t="shared" si="1"/>
        <v/>
      </c>
      <c r="AA16" s="64">
        <f>SUM(AA10:AA15)</f>
        <v>236.964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2.7149999999999999</v>
      </c>
      <c r="D20" s="77">
        <v>2.734</v>
      </c>
      <c r="E20" s="77">
        <v>2.7250000000000001</v>
      </c>
      <c r="F20" s="77">
        <v>2.706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10.879999999999999</v>
      </c>
    </row>
    <row r="21" spans="1:27" ht="24.95" customHeight="1" x14ac:dyDescent="0.2">
      <c r="A21" s="75" t="s">
        <v>16</v>
      </c>
      <c r="B21" s="80"/>
      <c r="C21" s="81">
        <v>0.72299999999999998</v>
      </c>
      <c r="D21" s="81">
        <v>0.84199999999999997</v>
      </c>
      <c r="E21" s="81">
        <v>0.67600000000000005</v>
      </c>
      <c r="F21" s="81">
        <v>0.53600000000000003</v>
      </c>
      <c r="G21" s="81"/>
      <c r="H21" s="81"/>
      <c r="I21" s="81">
        <v>40.564999999999998</v>
      </c>
      <c r="J21" s="81">
        <v>57.83</v>
      </c>
      <c r="K21" s="81"/>
      <c r="L21" s="81"/>
      <c r="M21" s="81"/>
      <c r="N21" s="81"/>
      <c r="O21" s="81"/>
      <c r="P21" s="81">
        <v>6.7670000000000003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107.93899999999999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3.4379999999999997</v>
      </c>
      <c r="D26" s="88">
        <f t="shared" si="3"/>
        <v>3.5760000000000001</v>
      </c>
      <c r="E26" s="88">
        <f t="shared" si="3"/>
        <v>3.4010000000000002</v>
      </c>
      <c r="F26" s="88">
        <f t="shared" si="3"/>
        <v>3.242</v>
      </c>
      <c r="G26" s="88">
        <f t="shared" si="3"/>
        <v>0</v>
      </c>
      <c r="H26" s="88">
        <f t="shared" si="3"/>
        <v>0</v>
      </c>
      <c r="I26" s="88">
        <f t="shared" si="3"/>
        <v>40.564999999999998</v>
      </c>
      <c r="J26" s="88">
        <f t="shared" si="3"/>
        <v>57.83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6.7670000000000003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118.81899999999999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2.5979999999999999</v>
      </c>
      <c r="C30" s="77">
        <v>4.3490000000000002</v>
      </c>
      <c r="D30" s="77">
        <v>4.4740000000000002</v>
      </c>
      <c r="E30" s="77">
        <v>19.416</v>
      </c>
      <c r="F30" s="77">
        <v>6.02</v>
      </c>
      <c r="G30" s="77">
        <v>8.0299999999999994</v>
      </c>
      <c r="H30" s="77">
        <v>8.8569999999999993</v>
      </c>
      <c r="I30" s="77">
        <v>41.287999999999997</v>
      </c>
      <c r="J30" s="77">
        <v>60.863</v>
      </c>
      <c r="K30" s="77">
        <v>7.2750000000000004</v>
      </c>
      <c r="L30" s="77">
        <v>7.6239999999999997</v>
      </c>
      <c r="M30" s="77">
        <v>27.652000000000001</v>
      </c>
      <c r="N30" s="77">
        <v>44.640999999999998</v>
      </c>
      <c r="O30" s="77">
        <v>14.851000000000001</v>
      </c>
      <c r="P30" s="77">
        <v>11.983000000000001</v>
      </c>
      <c r="Q30" s="77">
        <v>1.958</v>
      </c>
      <c r="R30" s="77">
        <v>0.92600000000000005</v>
      </c>
      <c r="S30" s="77">
        <v>19.344999999999999</v>
      </c>
      <c r="T30" s="77">
        <v>5.3120000000000003</v>
      </c>
      <c r="U30" s="77">
        <v>14.727</v>
      </c>
      <c r="V30" s="77">
        <v>6.0940000000000003</v>
      </c>
      <c r="W30" s="77">
        <v>15.141</v>
      </c>
      <c r="X30" s="77">
        <v>5.532</v>
      </c>
      <c r="Y30" s="77">
        <v>16.827000000000002</v>
      </c>
      <c r="Z30" s="78"/>
      <c r="AA30" s="79">
        <f>SUM(B30:Z30)</f>
        <v>355.78299999999996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2.5979999999999999</v>
      </c>
      <c r="C32" s="62">
        <f t="shared" ref="C32:Z32" si="4">IF(LEN(C$2)&gt;0,SUM(C29:C31),"")</f>
        <v>4.3490000000000002</v>
      </c>
      <c r="D32" s="62">
        <f t="shared" si="4"/>
        <v>4.4740000000000002</v>
      </c>
      <c r="E32" s="62">
        <f t="shared" si="4"/>
        <v>19.416</v>
      </c>
      <c r="F32" s="62">
        <f t="shared" si="4"/>
        <v>6.02</v>
      </c>
      <c r="G32" s="62">
        <f t="shared" si="4"/>
        <v>8.0299999999999994</v>
      </c>
      <c r="H32" s="62">
        <f t="shared" si="4"/>
        <v>8.8569999999999993</v>
      </c>
      <c r="I32" s="62">
        <f t="shared" si="4"/>
        <v>41.287999999999997</v>
      </c>
      <c r="J32" s="62">
        <f t="shared" si="4"/>
        <v>60.863</v>
      </c>
      <c r="K32" s="62">
        <f t="shared" si="4"/>
        <v>7.2750000000000004</v>
      </c>
      <c r="L32" s="62">
        <f t="shared" si="4"/>
        <v>7.6239999999999997</v>
      </c>
      <c r="M32" s="62">
        <f t="shared" si="4"/>
        <v>27.652000000000001</v>
      </c>
      <c r="N32" s="62">
        <f t="shared" si="4"/>
        <v>44.640999999999998</v>
      </c>
      <c r="O32" s="62">
        <f t="shared" si="4"/>
        <v>14.851000000000001</v>
      </c>
      <c r="P32" s="62">
        <f t="shared" si="4"/>
        <v>11.983000000000001</v>
      </c>
      <c r="Q32" s="62">
        <f t="shared" si="4"/>
        <v>1.958</v>
      </c>
      <c r="R32" s="62">
        <f t="shared" si="4"/>
        <v>0.92600000000000005</v>
      </c>
      <c r="S32" s="62">
        <f t="shared" si="4"/>
        <v>19.344999999999999</v>
      </c>
      <c r="T32" s="62">
        <f t="shared" si="4"/>
        <v>5.3120000000000003</v>
      </c>
      <c r="U32" s="62">
        <f t="shared" si="4"/>
        <v>14.727</v>
      </c>
      <c r="V32" s="62">
        <f t="shared" si="4"/>
        <v>6.0940000000000003</v>
      </c>
      <c r="W32" s="62">
        <f t="shared" si="4"/>
        <v>15.141</v>
      </c>
      <c r="X32" s="62">
        <f t="shared" si="4"/>
        <v>5.532</v>
      </c>
      <c r="Y32" s="62">
        <f t="shared" si="4"/>
        <v>16.827000000000002</v>
      </c>
      <c r="Z32" s="63" t="str">
        <f t="shared" si="4"/>
        <v/>
      </c>
      <c r="AA32" s="64">
        <f>SUM(AA29:AA31)</f>
        <v>355.78299999999996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6.7</v>
      </c>
      <c r="R39" s="99">
        <v>20</v>
      </c>
      <c r="S39" s="99">
        <v>9</v>
      </c>
      <c r="T39" s="99"/>
      <c r="U39" s="99"/>
      <c r="V39" s="99"/>
      <c r="W39" s="99"/>
      <c r="X39" s="99"/>
      <c r="Y39" s="99"/>
      <c r="Z39" s="100"/>
      <c r="AA39" s="79">
        <f t="shared" si="5"/>
        <v>35.700000000000003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6.7</v>
      </c>
      <c r="R40" s="88">
        <f t="shared" si="6"/>
        <v>20</v>
      </c>
      <c r="S40" s="88">
        <f t="shared" si="6"/>
        <v>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35.700000000000003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6.7</v>
      </c>
      <c r="R47" s="99">
        <v>20</v>
      </c>
      <c r="S47" s="99">
        <v>9</v>
      </c>
      <c r="T47" s="99"/>
      <c r="U47" s="99"/>
      <c r="V47" s="99"/>
      <c r="W47" s="99"/>
      <c r="X47" s="99"/>
      <c r="Y47" s="99"/>
      <c r="Z47" s="100"/>
      <c r="AA47" s="79">
        <f t="shared" si="7"/>
        <v>35.700000000000003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6.7</v>
      </c>
      <c r="R49" s="88">
        <f t="shared" si="8"/>
        <v>20</v>
      </c>
      <c r="S49" s="88">
        <f t="shared" si="8"/>
        <v>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35.700000000000003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2.5979999999999999</v>
      </c>
      <c r="C52" s="88">
        <f t="shared" si="10"/>
        <v>4.3490000000000002</v>
      </c>
      <c r="D52" s="88">
        <f t="shared" si="10"/>
        <v>4.4740000000000002</v>
      </c>
      <c r="E52" s="88">
        <f t="shared" si="10"/>
        <v>19.416</v>
      </c>
      <c r="F52" s="88">
        <f t="shared" si="10"/>
        <v>6.02</v>
      </c>
      <c r="G52" s="88">
        <f t="shared" si="10"/>
        <v>8.0299999999999994</v>
      </c>
      <c r="H52" s="88">
        <f t="shared" si="10"/>
        <v>8.8569999999999993</v>
      </c>
      <c r="I52" s="88">
        <f t="shared" si="10"/>
        <v>41.287999999999997</v>
      </c>
      <c r="J52" s="88">
        <f t="shared" si="10"/>
        <v>60.863</v>
      </c>
      <c r="K52" s="88">
        <f t="shared" si="10"/>
        <v>7.2750000000000004</v>
      </c>
      <c r="L52" s="88">
        <f t="shared" si="10"/>
        <v>7.6240000000000006</v>
      </c>
      <c r="M52" s="88">
        <f t="shared" si="10"/>
        <v>27.651999999999997</v>
      </c>
      <c r="N52" s="88">
        <f t="shared" si="10"/>
        <v>44.640999999999998</v>
      </c>
      <c r="O52" s="88">
        <f t="shared" si="10"/>
        <v>14.850999999999999</v>
      </c>
      <c r="P52" s="88">
        <f t="shared" si="10"/>
        <v>11.983000000000001</v>
      </c>
      <c r="Q52" s="88">
        <f t="shared" si="10"/>
        <v>8.6579999999999995</v>
      </c>
      <c r="R52" s="88">
        <f t="shared" si="10"/>
        <v>20.925999999999998</v>
      </c>
      <c r="S52" s="88">
        <f t="shared" si="10"/>
        <v>28.344999999999999</v>
      </c>
      <c r="T52" s="88">
        <f t="shared" si="10"/>
        <v>5.3120000000000003</v>
      </c>
      <c r="U52" s="88">
        <f t="shared" si="10"/>
        <v>14.727</v>
      </c>
      <c r="V52" s="88">
        <f t="shared" si="10"/>
        <v>6.0939999999999994</v>
      </c>
      <c r="W52" s="88">
        <f t="shared" si="10"/>
        <v>15.141</v>
      </c>
      <c r="X52" s="88">
        <f t="shared" si="10"/>
        <v>5.532</v>
      </c>
      <c r="Y52" s="88">
        <f t="shared" si="10"/>
        <v>16.827000000000002</v>
      </c>
      <c r="Z52" s="89" t="str">
        <f t="shared" si="10"/>
        <v/>
      </c>
      <c r="AA52" s="104">
        <f>SUM(B52:Z52)</f>
        <v>391.483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2.5980000000000003</v>
      </c>
      <c r="C4" s="18">
        <v>4.3490000000000002</v>
      </c>
      <c r="D4" s="18">
        <v>4.4740000000000002</v>
      </c>
      <c r="E4" s="18">
        <v>19.416</v>
      </c>
      <c r="F4" s="18">
        <v>6.02</v>
      </c>
      <c r="G4" s="18">
        <v>8.0299999999999994</v>
      </c>
      <c r="H4" s="18">
        <v>8.8570000000000011</v>
      </c>
      <c r="I4" s="18">
        <v>41.287999999999997</v>
      </c>
      <c r="J4" s="18">
        <v>60.863</v>
      </c>
      <c r="K4" s="18">
        <v>7.2750000000000004</v>
      </c>
      <c r="L4" s="18">
        <v>7.6239999999999997</v>
      </c>
      <c r="M4" s="18">
        <v>27.651999999999997</v>
      </c>
      <c r="N4" s="18">
        <v>44.640999999999998</v>
      </c>
      <c r="O4" s="18">
        <v>14.850999999999999</v>
      </c>
      <c r="P4" s="18">
        <v>11.983000000000001</v>
      </c>
      <c r="Q4" s="18">
        <v>8.6379999999999999</v>
      </c>
      <c r="R4" s="18">
        <v>20.924999999999997</v>
      </c>
      <c r="S4" s="18">
        <v>28.310000000000002</v>
      </c>
      <c r="T4" s="18">
        <v>5.3120000000000003</v>
      </c>
      <c r="U4" s="18">
        <v>14.727</v>
      </c>
      <c r="V4" s="18">
        <v>6.0940000000000003</v>
      </c>
      <c r="W4" s="18">
        <v>15.141</v>
      </c>
      <c r="X4" s="18">
        <v>5.532</v>
      </c>
      <c r="Y4" s="18">
        <v>16.826999999999998</v>
      </c>
      <c r="Z4" s="19"/>
      <c r="AA4" s="20">
        <f>SUM(B4:Z4)</f>
        <v>391.42699999999996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88.9</v>
      </c>
      <c r="D7" s="28">
        <v>81.680000000000007</v>
      </c>
      <c r="E7" s="28">
        <v>82.59</v>
      </c>
      <c r="F7" s="28">
        <v>80.900000000000006</v>
      </c>
      <c r="G7" s="28">
        <v>78.8</v>
      </c>
      <c r="H7" s="28">
        <v>91</v>
      </c>
      <c r="I7" s="28">
        <v>48.54</v>
      </c>
      <c r="J7" s="28">
        <v>58</v>
      </c>
      <c r="K7" s="28">
        <v>18.22</v>
      </c>
      <c r="L7" s="28">
        <v>15.47</v>
      </c>
      <c r="M7" s="28">
        <v>50.03</v>
      </c>
      <c r="N7" s="28">
        <v>53.12</v>
      </c>
      <c r="O7" s="28">
        <v>59.18</v>
      </c>
      <c r="P7" s="28">
        <v>87.74</v>
      </c>
      <c r="Q7" s="28">
        <v>105.08</v>
      </c>
      <c r="R7" s="28">
        <v>123.47</v>
      </c>
      <c r="S7" s="28">
        <v>132.30000000000001</v>
      </c>
      <c r="T7" s="28">
        <v>127</v>
      </c>
      <c r="U7" s="28">
        <v>118</v>
      </c>
      <c r="V7" s="28">
        <v>108</v>
      </c>
      <c r="W7" s="28">
        <v>110</v>
      </c>
      <c r="X7" s="28">
        <v>98</v>
      </c>
      <c r="Y7" s="28">
        <v>90</v>
      </c>
      <c r="Z7" s="29"/>
      <c r="AA7" s="30">
        <f>IF(SUM(B7:Z7)&lt;&gt;0,AVERAGEIF(B7:Z7,"&lt;&gt;"""),"")</f>
        <v>83.459166666666661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2.278</v>
      </c>
      <c r="C14" s="57">
        <v>4.3490000000000002</v>
      </c>
      <c r="D14" s="57">
        <v>4.4740000000000002</v>
      </c>
      <c r="E14" s="57">
        <v>1.5579999999999998</v>
      </c>
      <c r="F14" s="57">
        <v>4.4499999999999993</v>
      </c>
      <c r="G14" s="57">
        <v>7.7089999999999996</v>
      </c>
      <c r="H14" s="57">
        <v>8.6940000000000008</v>
      </c>
      <c r="I14" s="57">
        <v>41.287999999999997</v>
      </c>
      <c r="J14" s="57">
        <v>47.533000000000001</v>
      </c>
      <c r="K14" s="57">
        <v>5.9</v>
      </c>
      <c r="L14" s="57">
        <v>4.8</v>
      </c>
      <c r="M14" s="57">
        <v>0.8</v>
      </c>
      <c r="N14" s="57"/>
      <c r="O14" s="57">
        <v>2.0830000000000002</v>
      </c>
      <c r="P14" s="57">
        <v>1.9829999999999999</v>
      </c>
      <c r="Q14" s="57">
        <v>7.2009999999999996</v>
      </c>
      <c r="R14" s="57">
        <v>2.6680000000000001</v>
      </c>
      <c r="S14" s="57">
        <v>2.4010000000000002</v>
      </c>
      <c r="T14" s="57">
        <v>2.3159999999999998</v>
      </c>
      <c r="U14" s="57">
        <v>4.9260000000000002</v>
      </c>
      <c r="V14" s="57">
        <v>4.7590000000000003</v>
      </c>
      <c r="W14" s="57">
        <v>1.7669999999999999</v>
      </c>
      <c r="X14" s="57">
        <v>4.66</v>
      </c>
      <c r="Y14" s="57">
        <v>5.1929999999999996</v>
      </c>
      <c r="Z14" s="58"/>
      <c r="AA14" s="59">
        <f t="shared" si="0"/>
        <v>173.79000000000002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2.278</v>
      </c>
      <c r="C16" s="62">
        <f t="shared" ref="C16:Z16" si="1">IF(LEN(C$2)&gt;0,SUM(C10:C15),"")</f>
        <v>4.3490000000000002</v>
      </c>
      <c r="D16" s="62">
        <f t="shared" si="1"/>
        <v>4.4740000000000002</v>
      </c>
      <c r="E16" s="62">
        <f t="shared" si="1"/>
        <v>1.5579999999999998</v>
      </c>
      <c r="F16" s="62">
        <f t="shared" si="1"/>
        <v>4.4499999999999993</v>
      </c>
      <c r="G16" s="62">
        <f t="shared" si="1"/>
        <v>7.7089999999999996</v>
      </c>
      <c r="H16" s="62">
        <f t="shared" si="1"/>
        <v>8.6940000000000008</v>
      </c>
      <c r="I16" s="62">
        <f t="shared" si="1"/>
        <v>41.287999999999997</v>
      </c>
      <c r="J16" s="62">
        <f t="shared" si="1"/>
        <v>47.533000000000001</v>
      </c>
      <c r="K16" s="62">
        <f t="shared" si="1"/>
        <v>5.9</v>
      </c>
      <c r="L16" s="62">
        <f t="shared" si="1"/>
        <v>4.8</v>
      </c>
      <c r="M16" s="62">
        <f t="shared" si="1"/>
        <v>0.8</v>
      </c>
      <c r="N16" s="62">
        <f t="shared" si="1"/>
        <v>0</v>
      </c>
      <c r="O16" s="62">
        <f t="shared" si="1"/>
        <v>2.0830000000000002</v>
      </c>
      <c r="P16" s="62">
        <f t="shared" si="1"/>
        <v>1.9829999999999999</v>
      </c>
      <c r="Q16" s="62">
        <f t="shared" si="1"/>
        <v>7.2009999999999996</v>
      </c>
      <c r="R16" s="62">
        <f t="shared" si="1"/>
        <v>2.6680000000000001</v>
      </c>
      <c r="S16" s="62">
        <f t="shared" si="1"/>
        <v>2.4010000000000002</v>
      </c>
      <c r="T16" s="62">
        <f t="shared" si="1"/>
        <v>2.3159999999999998</v>
      </c>
      <c r="U16" s="62">
        <f t="shared" si="1"/>
        <v>4.9260000000000002</v>
      </c>
      <c r="V16" s="62">
        <f t="shared" si="1"/>
        <v>4.7590000000000003</v>
      </c>
      <c r="W16" s="62">
        <f t="shared" si="1"/>
        <v>1.7669999999999999</v>
      </c>
      <c r="X16" s="62">
        <f t="shared" si="1"/>
        <v>4.66</v>
      </c>
      <c r="Y16" s="62">
        <f t="shared" si="1"/>
        <v>5.1929999999999996</v>
      </c>
      <c r="Z16" s="63" t="str">
        <f t="shared" si="1"/>
        <v/>
      </c>
      <c r="AA16" s="64">
        <f>SUM(AA10:AA15)</f>
        <v>173.79000000000002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3.11</v>
      </c>
      <c r="K20" s="77"/>
      <c r="L20" s="77"/>
      <c r="M20" s="77"/>
      <c r="N20" s="77"/>
      <c r="O20" s="77">
        <v>0.57599999999999996</v>
      </c>
      <c r="P20" s="77">
        <v>10</v>
      </c>
      <c r="Q20" s="77"/>
      <c r="R20" s="77"/>
      <c r="S20" s="77"/>
      <c r="T20" s="77"/>
      <c r="U20" s="77"/>
      <c r="V20" s="77"/>
      <c r="W20" s="77"/>
      <c r="X20" s="77"/>
      <c r="Y20" s="77">
        <v>10</v>
      </c>
      <c r="Z20" s="78"/>
      <c r="AA20" s="79">
        <f t="shared" si="2"/>
        <v>23.686</v>
      </c>
    </row>
    <row r="21" spans="1:27" ht="24.95" customHeight="1" x14ac:dyDescent="0.2">
      <c r="A21" s="75" t="s">
        <v>16</v>
      </c>
      <c r="B21" s="80">
        <v>0.32</v>
      </c>
      <c r="C21" s="81"/>
      <c r="D21" s="81"/>
      <c r="E21" s="81">
        <v>17.858000000000001</v>
      </c>
      <c r="F21" s="81">
        <v>1.57</v>
      </c>
      <c r="G21" s="81">
        <v>0.32100000000000001</v>
      </c>
      <c r="H21" s="81">
        <v>0.16300000000000001</v>
      </c>
      <c r="I21" s="81"/>
      <c r="J21" s="81">
        <v>10.220000000000001</v>
      </c>
      <c r="K21" s="81">
        <v>1.375</v>
      </c>
      <c r="L21" s="81">
        <v>2.8239999999999998</v>
      </c>
      <c r="M21" s="81">
        <v>26.852</v>
      </c>
      <c r="N21" s="81">
        <v>44.640999999999998</v>
      </c>
      <c r="O21" s="81">
        <v>12.192</v>
      </c>
      <c r="P21" s="81"/>
      <c r="Q21" s="81">
        <v>1.4370000000000001</v>
      </c>
      <c r="R21" s="81">
        <v>18.256999999999998</v>
      </c>
      <c r="S21" s="81">
        <v>25.908999999999999</v>
      </c>
      <c r="T21" s="81">
        <v>2.9960000000000004</v>
      </c>
      <c r="U21" s="81">
        <v>9.8010000000000002</v>
      </c>
      <c r="V21" s="81">
        <v>1.335</v>
      </c>
      <c r="W21" s="81">
        <v>13.373999999999999</v>
      </c>
      <c r="X21" s="81">
        <v>0.872</v>
      </c>
      <c r="Y21" s="81">
        <v>1.6339999999999999</v>
      </c>
      <c r="Z21" s="78"/>
      <c r="AA21" s="79">
        <f t="shared" si="2"/>
        <v>193.95099999999999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0.32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17.858000000000001</v>
      </c>
      <c r="F26" s="88">
        <f t="shared" si="3"/>
        <v>1.57</v>
      </c>
      <c r="G26" s="88">
        <f t="shared" si="3"/>
        <v>0.32100000000000001</v>
      </c>
      <c r="H26" s="88">
        <f t="shared" si="3"/>
        <v>0.16300000000000001</v>
      </c>
      <c r="I26" s="88">
        <f t="shared" si="3"/>
        <v>0</v>
      </c>
      <c r="J26" s="88">
        <f t="shared" si="3"/>
        <v>13.33</v>
      </c>
      <c r="K26" s="88">
        <f t="shared" si="3"/>
        <v>1.375</v>
      </c>
      <c r="L26" s="88">
        <f t="shared" si="3"/>
        <v>2.8239999999999998</v>
      </c>
      <c r="M26" s="88">
        <f t="shared" si="3"/>
        <v>26.852</v>
      </c>
      <c r="N26" s="88">
        <f t="shared" si="3"/>
        <v>44.640999999999998</v>
      </c>
      <c r="O26" s="88">
        <f t="shared" si="3"/>
        <v>12.768000000000001</v>
      </c>
      <c r="P26" s="88">
        <f t="shared" si="3"/>
        <v>10</v>
      </c>
      <c r="Q26" s="88">
        <f t="shared" si="3"/>
        <v>1.4370000000000001</v>
      </c>
      <c r="R26" s="88">
        <f t="shared" si="3"/>
        <v>18.256999999999998</v>
      </c>
      <c r="S26" s="88">
        <f t="shared" si="3"/>
        <v>25.908999999999999</v>
      </c>
      <c r="T26" s="88">
        <f t="shared" si="3"/>
        <v>2.9960000000000004</v>
      </c>
      <c r="U26" s="88">
        <f t="shared" si="3"/>
        <v>9.8010000000000002</v>
      </c>
      <c r="V26" s="88">
        <f t="shared" si="3"/>
        <v>1.335</v>
      </c>
      <c r="W26" s="88">
        <f t="shared" si="3"/>
        <v>13.373999999999999</v>
      </c>
      <c r="X26" s="88">
        <f t="shared" si="3"/>
        <v>0.872</v>
      </c>
      <c r="Y26" s="88">
        <f t="shared" si="3"/>
        <v>11.634</v>
      </c>
      <c r="Z26" s="89" t="str">
        <f t="shared" si="3"/>
        <v/>
      </c>
      <c r="AA26" s="90">
        <f>SUM(AA19:AA25)</f>
        <v>217.637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2.5979999999999999</v>
      </c>
      <c r="C30" s="77">
        <v>4.3490000000000002</v>
      </c>
      <c r="D30" s="77">
        <v>4.4740000000000002</v>
      </c>
      <c r="E30" s="77">
        <v>19.416</v>
      </c>
      <c r="F30" s="77">
        <v>6.02</v>
      </c>
      <c r="G30" s="77">
        <v>8.0299999999999994</v>
      </c>
      <c r="H30" s="77">
        <v>8.8569999999999993</v>
      </c>
      <c r="I30" s="77">
        <v>41.287999999999997</v>
      </c>
      <c r="J30" s="77">
        <v>60.863</v>
      </c>
      <c r="K30" s="77">
        <v>7.2750000000000004</v>
      </c>
      <c r="L30" s="77">
        <v>7.6239999999999997</v>
      </c>
      <c r="M30" s="77">
        <v>27.652000000000001</v>
      </c>
      <c r="N30" s="77">
        <v>44.640999999999998</v>
      </c>
      <c r="O30" s="77">
        <v>14.851000000000001</v>
      </c>
      <c r="P30" s="77">
        <v>11.983000000000001</v>
      </c>
      <c r="Q30" s="77">
        <v>8.6379999999999999</v>
      </c>
      <c r="R30" s="77">
        <v>20.925000000000001</v>
      </c>
      <c r="S30" s="77">
        <v>28.31</v>
      </c>
      <c r="T30" s="77">
        <v>5.3120000000000003</v>
      </c>
      <c r="U30" s="77">
        <v>14.727</v>
      </c>
      <c r="V30" s="77">
        <v>6.0940000000000003</v>
      </c>
      <c r="W30" s="77">
        <v>15.141</v>
      </c>
      <c r="X30" s="77">
        <v>5.532</v>
      </c>
      <c r="Y30" s="77">
        <v>16.827000000000002</v>
      </c>
      <c r="Z30" s="78"/>
      <c r="AA30" s="79">
        <f>SUM(B30:Z30)</f>
        <v>391.42699999999996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2.5979999999999999</v>
      </c>
      <c r="C32" s="62">
        <f t="shared" ref="C32:Z32" si="4">IF(LEN(C$2)&gt;0,SUM(C29:C31),"")</f>
        <v>4.3490000000000002</v>
      </c>
      <c r="D32" s="62">
        <f t="shared" si="4"/>
        <v>4.4740000000000002</v>
      </c>
      <c r="E32" s="62">
        <f t="shared" si="4"/>
        <v>19.416</v>
      </c>
      <c r="F32" s="62">
        <f t="shared" si="4"/>
        <v>6.02</v>
      </c>
      <c r="G32" s="62">
        <f t="shared" si="4"/>
        <v>8.0299999999999994</v>
      </c>
      <c r="H32" s="62">
        <f t="shared" si="4"/>
        <v>8.8569999999999993</v>
      </c>
      <c r="I32" s="62">
        <f t="shared" si="4"/>
        <v>41.287999999999997</v>
      </c>
      <c r="J32" s="62">
        <f t="shared" si="4"/>
        <v>60.863</v>
      </c>
      <c r="K32" s="62">
        <f t="shared" si="4"/>
        <v>7.2750000000000004</v>
      </c>
      <c r="L32" s="62">
        <f t="shared" si="4"/>
        <v>7.6239999999999997</v>
      </c>
      <c r="M32" s="62">
        <f t="shared" si="4"/>
        <v>27.652000000000001</v>
      </c>
      <c r="N32" s="62">
        <f t="shared" si="4"/>
        <v>44.640999999999998</v>
      </c>
      <c r="O32" s="62">
        <f t="shared" si="4"/>
        <v>14.851000000000001</v>
      </c>
      <c r="P32" s="62">
        <f t="shared" si="4"/>
        <v>11.983000000000001</v>
      </c>
      <c r="Q32" s="62">
        <f t="shared" si="4"/>
        <v>8.6379999999999999</v>
      </c>
      <c r="R32" s="62">
        <f t="shared" si="4"/>
        <v>20.925000000000001</v>
      </c>
      <c r="S32" s="62">
        <f t="shared" si="4"/>
        <v>28.31</v>
      </c>
      <c r="T32" s="62">
        <f t="shared" si="4"/>
        <v>5.3120000000000003</v>
      </c>
      <c r="U32" s="62">
        <f t="shared" si="4"/>
        <v>14.727</v>
      </c>
      <c r="V32" s="62">
        <f t="shared" si="4"/>
        <v>6.0940000000000003</v>
      </c>
      <c r="W32" s="62">
        <f t="shared" si="4"/>
        <v>15.141</v>
      </c>
      <c r="X32" s="62">
        <f t="shared" si="4"/>
        <v>5.532</v>
      </c>
      <c r="Y32" s="62">
        <f t="shared" si="4"/>
        <v>16.827000000000002</v>
      </c>
      <c r="Z32" s="63" t="str">
        <f t="shared" si="4"/>
        <v/>
      </c>
      <c r="AA32" s="64">
        <f>SUM(AA29:AA31)</f>
        <v>391.42699999999996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2.5979999999999999</v>
      </c>
      <c r="C52" s="88">
        <f t="shared" ref="C52:Z52" si="10">IF(LEN(C$2)&gt;0,SUM(C10:C15)+C26+C40,"")</f>
        <v>4.3490000000000002</v>
      </c>
      <c r="D52" s="88">
        <f t="shared" si="10"/>
        <v>4.4740000000000002</v>
      </c>
      <c r="E52" s="88">
        <f t="shared" si="10"/>
        <v>19.416</v>
      </c>
      <c r="F52" s="88">
        <f t="shared" si="10"/>
        <v>6.02</v>
      </c>
      <c r="G52" s="88">
        <f t="shared" si="10"/>
        <v>8.0299999999999994</v>
      </c>
      <c r="H52" s="88">
        <f t="shared" si="10"/>
        <v>8.8570000000000011</v>
      </c>
      <c r="I52" s="88">
        <f t="shared" si="10"/>
        <v>41.287999999999997</v>
      </c>
      <c r="J52" s="88">
        <f t="shared" si="10"/>
        <v>60.863</v>
      </c>
      <c r="K52" s="88">
        <f t="shared" si="10"/>
        <v>7.2750000000000004</v>
      </c>
      <c r="L52" s="88">
        <f t="shared" si="10"/>
        <v>7.6239999999999997</v>
      </c>
      <c r="M52" s="88">
        <f t="shared" si="10"/>
        <v>27.652000000000001</v>
      </c>
      <c r="N52" s="88">
        <f t="shared" si="10"/>
        <v>44.640999999999998</v>
      </c>
      <c r="O52" s="88">
        <f t="shared" si="10"/>
        <v>14.851000000000001</v>
      </c>
      <c r="P52" s="88">
        <f t="shared" si="10"/>
        <v>11.983000000000001</v>
      </c>
      <c r="Q52" s="88">
        <f t="shared" si="10"/>
        <v>8.6379999999999999</v>
      </c>
      <c r="R52" s="88">
        <f t="shared" si="10"/>
        <v>20.924999999999997</v>
      </c>
      <c r="S52" s="88">
        <f t="shared" si="10"/>
        <v>28.31</v>
      </c>
      <c r="T52" s="88">
        <f t="shared" si="10"/>
        <v>5.3120000000000003</v>
      </c>
      <c r="U52" s="88">
        <f t="shared" si="10"/>
        <v>14.727</v>
      </c>
      <c r="V52" s="88">
        <f t="shared" si="10"/>
        <v>6.0940000000000003</v>
      </c>
      <c r="W52" s="88">
        <f t="shared" si="10"/>
        <v>15.140999999999998</v>
      </c>
      <c r="X52" s="88">
        <f t="shared" si="10"/>
        <v>5.532</v>
      </c>
      <c r="Y52" s="88">
        <f t="shared" si="10"/>
        <v>16.826999999999998</v>
      </c>
      <c r="Z52" s="89" t="str">
        <f t="shared" si="10"/>
        <v/>
      </c>
      <c r="AA52" s="104">
        <f>SUM(B52:Z52)</f>
        <v>391.42699999999996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-6.7</v>
      </c>
      <c r="R4" s="18">
        <v>-20</v>
      </c>
      <c r="S4" s="18">
        <v>-9</v>
      </c>
      <c r="T4" s="18"/>
      <c r="U4" s="18"/>
      <c r="V4" s="18"/>
      <c r="W4" s="18"/>
      <c r="X4" s="18"/>
      <c r="Y4" s="18"/>
      <c r="Z4" s="19"/>
      <c r="AA4" s="111">
        <f>SUM(B4:Z4)</f>
        <v>-35.700000000000003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</v>
      </c>
      <c r="C7" s="117">
        <v>88.9</v>
      </c>
      <c r="D7" s="117">
        <v>81.680000000000007</v>
      </c>
      <c r="E7" s="117">
        <v>82.59</v>
      </c>
      <c r="F7" s="117">
        <v>80.900000000000006</v>
      </c>
      <c r="G7" s="117">
        <v>78.8</v>
      </c>
      <c r="H7" s="117">
        <v>91</v>
      </c>
      <c r="I7" s="117">
        <v>48.54</v>
      </c>
      <c r="J7" s="117">
        <v>58</v>
      </c>
      <c r="K7" s="117">
        <v>18.22</v>
      </c>
      <c r="L7" s="117">
        <v>15.47</v>
      </c>
      <c r="M7" s="117">
        <v>50.03</v>
      </c>
      <c r="N7" s="117">
        <v>53.12</v>
      </c>
      <c r="O7" s="117">
        <v>59.18</v>
      </c>
      <c r="P7" s="117">
        <v>87.74</v>
      </c>
      <c r="Q7" s="117">
        <v>105.08</v>
      </c>
      <c r="R7" s="117">
        <v>123.47</v>
      </c>
      <c r="S7" s="117">
        <v>132.30000000000001</v>
      </c>
      <c r="T7" s="117">
        <v>127</v>
      </c>
      <c r="U7" s="117">
        <v>118</v>
      </c>
      <c r="V7" s="117">
        <v>108</v>
      </c>
      <c r="W7" s="117">
        <v>110</v>
      </c>
      <c r="X7" s="117">
        <v>98</v>
      </c>
      <c r="Y7" s="117">
        <v>90</v>
      </c>
      <c r="Z7" s="118"/>
      <c r="AA7" s="119">
        <f>IF(SUM(B7:Z7)&lt;&gt;0,AVERAGEIF(B7:Z7,"&lt;&gt;"""),"")</f>
        <v>83.459166666666661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6.7</v>
      </c>
      <c r="R15" s="133">
        <v>20</v>
      </c>
      <c r="S15" s="133">
        <v>9</v>
      </c>
      <c r="T15" s="133"/>
      <c r="U15" s="133"/>
      <c r="V15" s="133"/>
      <c r="W15" s="133"/>
      <c r="X15" s="133"/>
      <c r="Y15" s="133"/>
      <c r="Z15" s="131"/>
      <c r="AA15" s="132">
        <f t="shared" si="0"/>
        <v>35.700000000000003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6.7</v>
      </c>
      <c r="R16" s="135">
        <f t="shared" si="1"/>
        <v>20</v>
      </c>
      <c r="S16" s="135">
        <f t="shared" si="1"/>
        <v>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2024-11-02T21:27:51Z</dcterms:created>
  <dcterms:modified xsi:type="dcterms:W3CDTF">2024-11-02T21:27:52Z</dcterms:modified>
</cp:coreProperties>
</file>