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<sst xmlns="http://schemas.openxmlformats.org/spreadsheetml/2006/main" count="119" uniqueCount="54">
  <si>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01/11/2024 23:26:31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</si>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</sst>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BBF-4EB5-96A2-E557EC4DF97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BBF-4EB5-96A2-E557EC4DF97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3.1760000000000002</c:v>
                </c:pt>
                <c:pt idx="1">
                  <c:v>5.0529999999999999</c:v>
                </c:pt>
                <c:pt idx="2">
                  <c:v>1.907</c:v>
                </c:pt>
                <c:pt idx="3">
                  <c:v>3.81</c:v>
                </c:pt>
                <c:pt idx="4">
                  <c:v>4.1909999999999998</c:v>
                </c:pt>
                <c:pt idx="9">
                  <c:v>0.26800000000000002</c:v>
                </c:pt>
                <c:pt idx="12">
                  <c:v>8.0410000000000004</c:v>
                </c:pt>
                <c:pt idx="13">
                  <c:v>9.1769999999999996</c:v>
                </c:pt>
                <c:pt idx="14">
                  <c:v>4.0330000000000004</c:v>
                </c:pt>
                <c:pt idx="15">
                  <c:v>1.169</c:v>
                </c:pt>
                <c:pt idx="19">
                  <c:v>5.1029999999999998</c:v>
                </c:pt>
                <c:pt idx="20">
                  <c:v>8.1479999999999997</c:v>
                </c:pt>
                <c:pt idx="21">
                  <c:v>8.6449999999999996</c:v>
                </c:pt>
                <c:pt idx="22">
                  <c:v>6.5970000000000004</c:v>
                </c:pt>
                <c:pt idx="23">
                  <c:v>2.1960000000000002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BF-4EB5-96A2-E557EC4DF97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5">
                  <c:v>0.3</c:v>
                </c:pt>
                <c:pt idx="7">
                  <c:v>4.3659999999999997</c:v>
                </c:pt>
                <c:pt idx="9">
                  <c:v>30</c:v>
                </c:pt>
                <c:pt idx="10">
                  <c:v>39.043999999999997</c:v>
                </c:pt>
                <c:pt idx="11">
                  <c:v>39.111000000000004</c:v>
                </c:pt>
                <c:pt idx="12">
                  <c:v>9.657</c:v>
                </c:pt>
                <c:pt idx="13">
                  <c:v>6.1980000000000004</c:v>
                </c:pt>
                <c:pt idx="14">
                  <c:v>5.2519999999999998</c:v>
                </c:pt>
                <c:pt idx="15">
                  <c:v>1.4379999999999999</c:v>
                </c:pt>
                <c:pt idx="17">
                  <c:v>0.24</c:v>
                </c:pt>
                <c:pt idx="18">
                  <c:v>0.748</c:v>
                </c:pt>
                <c:pt idx="21">
                  <c:v>0.24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BF-4EB5-96A2-E557EC4DF97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BBF-4EB5-96A2-E557EC4DF97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BBF-4EB5-96A2-E557EC4DF97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BBF-4EB5-96A2-E557EC4DF97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BBF-4EB5-96A2-E557EC4DF97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BBF-4EB5-96A2-E557EC4DF97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15.031000000000001</c:v>
                </c:pt>
                <c:pt idx="1">
                  <c:v>22</c:v>
                </c:pt>
                <c:pt idx="2">
                  <c:v>11.37</c:v>
                </c:pt>
                <c:pt idx="3">
                  <c:v>9.2070000000000007</c:v>
                </c:pt>
                <c:pt idx="4">
                  <c:v>6.5709999999999997</c:v>
                </c:pt>
                <c:pt idx="5">
                  <c:v>23.074000000000002</c:v>
                </c:pt>
                <c:pt idx="6">
                  <c:v>31.689</c:v>
                </c:pt>
                <c:pt idx="7">
                  <c:v>36.106999999999999</c:v>
                </c:pt>
                <c:pt idx="8">
                  <c:v>7.032</c:v>
                </c:pt>
                <c:pt idx="15">
                  <c:v>20</c:v>
                </c:pt>
                <c:pt idx="16">
                  <c:v>8.5549999999999997</c:v>
                </c:pt>
                <c:pt idx="17">
                  <c:v>5.2060000000000004</c:v>
                </c:pt>
                <c:pt idx="19">
                  <c:v>28.117000000000001</c:v>
                </c:pt>
                <c:pt idx="21">
                  <c:v>35.212000000000003</c:v>
                </c:pt>
                <c:pt idx="22">
                  <c:v>25.824000000000002</c:v>
                </c:pt>
                <c:pt idx="23">
                  <c:v>28.05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BBF-4EB5-96A2-E557EC4DF97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39.5</c:v>
                </c:pt>
                <c:pt idx="19">
                  <c:v>0</c:v>
                </c:pt>
                <c:pt idx="20">
                  <c:v>43.7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BBF-4EB5-96A2-E557EC4DF97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15.14</c:v>
                </c:pt>
                <c:pt idx="1">
                  <c:v>15.28</c:v>
                </c:pt>
                <c:pt idx="2">
                  <c:v>14.06</c:v>
                </c:pt>
                <c:pt idx="3">
                  <c:v>13.7</c:v>
                </c:pt>
                <c:pt idx="4">
                  <c:v>16.571000000000002</c:v>
                </c:pt>
                <c:pt idx="5">
                  <c:v>13.23</c:v>
                </c:pt>
                <c:pt idx="6">
                  <c:v>9.9369999999999994</c:v>
                </c:pt>
                <c:pt idx="7">
                  <c:v>9.9459999999999997</c:v>
                </c:pt>
                <c:pt idx="8">
                  <c:v>42.917999999999999</c:v>
                </c:pt>
                <c:pt idx="9">
                  <c:v>18.667999999999999</c:v>
                </c:pt>
                <c:pt idx="10">
                  <c:v>43.852000000000004</c:v>
                </c:pt>
                <c:pt idx="11">
                  <c:v>42.664000000000001</c:v>
                </c:pt>
                <c:pt idx="16">
                  <c:v>11.809000000000001</c:v>
                </c:pt>
                <c:pt idx="17">
                  <c:v>4.1719999999999997</c:v>
                </c:pt>
                <c:pt idx="18">
                  <c:v>7.9980000000000002</c:v>
                </c:pt>
                <c:pt idx="20">
                  <c:v>0.78400000000000003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BBF-4EB5-96A2-E557EC4DF97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BBF-4EB5-96A2-E557EC4DF97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BBF-4EB5-96A2-E557EC4DF9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</c:v>
                </c:pt>
                <c:pt idx="1">
                  <c:v>90.4</c:v>
                </c:pt>
                <c:pt idx="2">
                  <c:v>90</c:v>
                </c:pt>
                <c:pt idx="3">
                  <c:v>86.44</c:v>
                </c:pt>
                <c:pt idx="4">
                  <c:v>86.94</c:v>
                </c:pt>
                <c:pt idx="5">
                  <c:v>90.62</c:v>
                </c:pt>
                <c:pt idx="6">
                  <c:v>92.61</c:v>
                </c:pt>
                <c:pt idx="7">
                  <c:v>96.11</c:v>
                </c:pt>
                <c:pt idx="8">
                  <c:v>103</c:v>
                </c:pt>
                <c:pt idx="9">
                  <c:v>81.41</c:v>
                </c:pt>
                <c:pt idx="10">
                  <c:v>32.39</c:v>
                </c:pt>
                <c:pt idx="11">
                  <c:v>37.979999999999997</c:v>
                </c:pt>
                <c:pt idx="12">
                  <c:v>77.41</c:v>
                </c:pt>
                <c:pt idx="13">
                  <c:v>88.73</c:v>
                </c:pt>
                <c:pt idx="14">
                  <c:v>96.69</c:v>
                </c:pt>
                <c:pt idx="15">
                  <c:v>115</c:v>
                </c:pt>
                <c:pt idx="16">
                  <c:v>203</c:v>
                </c:pt>
                <c:pt idx="17">
                  <c:v>236.21</c:v>
                </c:pt>
                <c:pt idx="18">
                  <c:v>168.45</c:v>
                </c:pt>
                <c:pt idx="19">
                  <c:v>130.75</c:v>
                </c:pt>
                <c:pt idx="20">
                  <c:v>132.91999999999999</c:v>
                </c:pt>
                <c:pt idx="21">
                  <c:v>107.45</c:v>
                </c:pt>
                <c:pt idx="22">
                  <c:v>100.2</c:v>
                </c:pt>
                <c:pt idx="23">
                  <c:v>96.61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BBF-4EB5-96A2-E557EC4DF9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7A2-4DE3-839E-C48B88402A3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7A2-4DE3-839E-C48B88402A3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2.1</c:v>
                </c:pt>
                <c:pt idx="1">
                  <c:v>2.5499999999999998</c:v>
                </c:pt>
                <c:pt idx="5">
                  <c:v>3.4930000000000003</c:v>
                </c:pt>
                <c:pt idx="6">
                  <c:v>8.3309999999999995</c:v>
                </c:pt>
                <c:pt idx="7">
                  <c:v>10.401</c:v>
                </c:pt>
                <c:pt idx="8">
                  <c:v>8.09</c:v>
                </c:pt>
                <c:pt idx="9">
                  <c:v>7.524</c:v>
                </c:pt>
                <c:pt idx="10">
                  <c:v>7.5810000000000004</c:v>
                </c:pt>
                <c:pt idx="11">
                  <c:v>4.7859999999999996</c:v>
                </c:pt>
                <c:pt idx="13">
                  <c:v>4.1500000000000004</c:v>
                </c:pt>
                <c:pt idx="14">
                  <c:v>3.6</c:v>
                </c:pt>
                <c:pt idx="15">
                  <c:v>1.55</c:v>
                </c:pt>
                <c:pt idx="16">
                  <c:v>2.7709999999999999</c:v>
                </c:pt>
                <c:pt idx="17">
                  <c:v>3.7149999999999999</c:v>
                </c:pt>
                <c:pt idx="18">
                  <c:v>0.92800000000000005</c:v>
                </c:pt>
                <c:pt idx="19">
                  <c:v>9.0830000000000002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A2-4DE3-839E-C48B88402A3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25.541</c:v>
                </c:pt>
                <c:pt idx="1">
                  <c:v>31.918999999999997</c:v>
                </c:pt>
                <c:pt idx="2">
                  <c:v>15.561</c:v>
                </c:pt>
                <c:pt idx="3">
                  <c:v>15.52</c:v>
                </c:pt>
                <c:pt idx="4">
                  <c:v>17.581</c:v>
                </c:pt>
                <c:pt idx="5">
                  <c:v>33.070999999999998</c:v>
                </c:pt>
                <c:pt idx="6">
                  <c:v>32.445</c:v>
                </c:pt>
                <c:pt idx="7">
                  <c:v>0.95799999999999996</c:v>
                </c:pt>
                <c:pt idx="8">
                  <c:v>0.22</c:v>
                </c:pt>
                <c:pt idx="9">
                  <c:v>2.762</c:v>
                </c:pt>
                <c:pt idx="10">
                  <c:v>4.3439999999999994</c:v>
                </c:pt>
                <c:pt idx="11">
                  <c:v>10.352</c:v>
                </c:pt>
                <c:pt idx="12">
                  <c:v>3.8010000000000002</c:v>
                </c:pt>
                <c:pt idx="13">
                  <c:v>9.2459999999999987</c:v>
                </c:pt>
                <c:pt idx="14">
                  <c:v>4.3</c:v>
                </c:pt>
                <c:pt idx="15">
                  <c:v>11.741</c:v>
                </c:pt>
                <c:pt idx="16">
                  <c:v>17.593</c:v>
                </c:pt>
                <c:pt idx="17">
                  <c:v>5.8970000000000002</c:v>
                </c:pt>
                <c:pt idx="18">
                  <c:v>47.13</c:v>
                </c:pt>
                <c:pt idx="19">
                  <c:v>23.169999999999998</c:v>
                </c:pt>
                <c:pt idx="20">
                  <c:v>51.857999999999997</c:v>
                </c:pt>
                <c:pt idx="21">
                  <c:v>34.698</c:v>
                </c:pt>
                <c:pt idx="22">
                  <c:v>27.483000000000001</c:v>
                </c:pt>
                <c:pt idx="23">
                  <c:v>25.592999999999996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A2-4DE3-839E-C48B88402A3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7A2-4DE3-839E-C48B88402A3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7A2-4DE3-839E-C48B88402A3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7A2-4DE3-839E-C48B88402A3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7A2-4DE3-839E-C48B88402A3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7A2-4DE3-839E-C48B88402A3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7A2-4DE3-839E-C48B88402A3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8.8000000000000007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A2-4DE3-839E-C48B88402A3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5.7059999999999995</c:v>
                </c:pt>
                <c:pt idx="1">
                  <c:v>7.8639999999999999</c:v>
                </c:pt>
                <c:pt idx="2">
                  <c:v>11.776</c:v>
                </c:pt>
                <c:pt idx="3">
                  <c:v>11.196999999999999</c:v>
                </c:pt>
                <c:pt idx="4">
                  <c:v>9.7520000000000007</c:v>
                </c:pt>
                <c:pt idx="5">
                  <c:v>0.04</c:v>
                </c:pt>
                <c:pt idx="6">
                  <c:v>0.85</c:v>
                </c:pt>
                <c:pt idx="7">
                  <c:v>39.06</c:v>
                </c:pt>
                <c:pt idx="8">
                  <c:v>41.64</c:v>
                </c:pt>
                <c:pt idx="9">
                  <c:v>38.65</c:v>
                </c:pt>
                <c:pt idx="10">
                  <c:v>70.971000000000004</c:v>
                </c:pt>
                <c:pt idx="11">
                  <c:v>66.637</c:v>
                </c:pt>
                <c:pt idx="12">
                  <c:v>13.897</c:v>
                </c:pt>
                <c:pt idx="13">
                  <c:v>1.9790000000000001</c:v>
                </c:pt>
                <c:pt idx="14">
                  <c:v>1.385</c:v>
                </c:pt>
                <c:pt idx="15">
                  <c:v>0.53900000000000003</c:v>
                </c:pt>
                <c:pt idx="17">
                  <c:v>6.0000000000000001E-3</c:v>
                </c:pt>
                <c:pt idx="18">
                  <c:v>0.214</c:v>
                </c:pt>
                <c:pt idx="19">
                  <c:v>0.96700000000000008</c:v>
                </c:pt>
                <c:pt idx="20">
                  <c:v>0.73799999999999999</c:v>
                </c:pt>
                <c:pt idx="21">
                  <c:v>3.899</c:v>
                </c:pt>
                <c:pt idx="22">
                  <c:v>4.9379999999999997</c:v>
                </c:pt>
                <c:pt idx="23">
                  <c:v>4.6530000000000005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A2-4DE3-839E-C48B88402A3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7A2-4DE3-839E-C48B88402A3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7A2-4DE3-839E-C48B88402A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96</c:v>
                </c:pt>
                <c:pt idx="1">
                  <c:v>90.4</c:v>
                </c:pt>
                <c:pt idx="2">
                  <c:v>90</c:v>
                </c:pt>
                <c:pt idx="3">
                  <c:v>86.44</c:v>
                </c:pt>
                <c:pt idx="4">
                  <c:v>86.94</c:v>
                </c:pt>
                <c:pt idx="5">
                  <c:v>90.62</c:v>
                </c:pt>
                <c:pt idx="6">
                  <c:v>92.61</c:v>
                </c:pt>
                <c:pt idx="7">
                  <c:v>96.11</c:v>
                </c:pt>
                <c:pt idx="8">
                  <c:v>103</c:v>
                </c:pt>
                <c:pt idx="9">
                  <c:v>81.41</c:v>
                </c:pt>
                <c:pt idx="10">
                  <c:v>32.39</c:v>
                </c:pt>
                <c:pt idx="11">
                  <c:v>37.979999999999997</c:v>
                </c:pt>
                <c:pt idx="12">
                  <c:v>77.41</c:v>
                </c:pt>
                <c:pt idx="13">
                  <c:v>88.73</c:v>
                </c:pt>
                <c:pt idx="14">
                  <c:v>96.69</c:v>
                </c:pt>
                <c:pt idx="15">
                  <c:v>115</c:v>
                </c:pt>
                <c:pt idx="16">
                  <c:v>203</c:v>
                </c:pt>
                <c:pt idx="17">
                  <c:v>236.21</c:v>
                </c:pt>
                <c:pt idx="18">
                  <c:v>168.45</c:v>
                </c:pt>
                <c:pt idx="19">
                  <c:v>130.75</c:v>
                </c:pt>
                <c:pt idx="20">
                  <c:v>132.91999999999999</c:v>
                </c:pt>
                <c:pt idx="21">
                  <c:v>107.45</c:v>
                </c:pt>
                <c:pt idx="22">
                  <c:v>100.2</c:v>
                </c:pt>
                <c:pt idx="23">
                  <c:v>96.61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7A2-4DE3-839E-C48B88402A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4" sqref="A14:XFD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33.347000000000001</v>
      </c>
      <c r="C4" s="18">
        <v>42.332999999999998</v>
      </c>
      <c r="D4" s="18">
        <v>27.337</v>
      </c>
      <c r="E4" s="18">
        <v>26.716999999999999</v>
      </c>
      <c r="F4" s="18">
        <v>27.333000000000002</v>
      </c>
      <c r="G4" s="18">
        <v>36.603999999999999</v>
      </c>
      <c r="H4" s="18">
        <v>41.625999999999998</v>
      </c>
      <c r="I4" s="18">
        <v>50.418999999999997</v>
      </c>
      <c r="J4" s="18">
        <v>49.95</v>
      </c>
      <c r="K4" s="18">
        <v>48.936</v>
      </c>
      <c r="L4" s="18">
        <v>82.896000000000001</v>
      </c>
      <c r="M4" s="18">
        <v>81.775000000000006</v>
      </c>
      <c r="N4" s="18">
        <v>17.698</v>
      </c>
      <c r="O4" s="18">
        <v>15.375</v>
      </c>
      <c r="P4" s="18">
        <v>9.2850000000000001</v>
      </c>
      <c r="Q4" s="18">
        <v>22.606999999999999</v>
      </c>
      <c r="R4" s="18">
        <v>20.364000000000001</v>
      </c>
      <c r="S4" s="18">
        <v>9.6180000000000003</v>
      </c>
      <c r="T4" s="18">
        <v>48.245999999999995</v>
      </c>
      <c r="U4" s="18">
        <v>33.22</v>
      </c>
      <c r="V4" s="18">
        <v>52.632000000000005</v>
      </c>
      <c r="W4" s="18">
        <v>44.097000000000001</v>
      </c>
      <c r="X4" s="18">
        <v>32.420999999999999</v>
      </c>
      <c r="Y4" s="18">
        <v>30.246000000000002</v>
      </c>
      <c r="Z4" s="19"/>
      <c r="AA4" s="20">
        <f>SUM(B4:Z4)</f>
        <v>885.08199999999999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</v>
      </c>
      <c r="C7" s="28">
        <v>90.4</v>
      </c>
      <c r="D7" s="28">
        <v>90</v>
      </c>
      <c r="E7" s="28">
        <v>86.44</v>
      </c>
      <c r="F7" s="28">
        <v>86.94</v>
      </c>
      <c r="G7" s="28">
        <v>90.62</v>
      </c>
      <c r="H7" s="28">
        <v>92.61</v>
      </c>
      <c r="I7" s="28">
        <v>96.11</v>
      </c>
      <c r="J7" s="28">
        <v>103</v>
      </c>
      <c r="K7" s="28">
        <v>81.41</v>
      </c>
      <c r="L7" s="28">
        <v>32.39</v>
      </c>
      <c r="M7" s="28">
        <v>37.979999999999997</v>
      </c>
      <c r="N7" s="28">
        <v>77.41</v>
      </c>
      <c r="O7" s="28">
        <v>88.73</v>
      </c>
      <c r="P7" s="28">
        <v>96.69</v>
      </c>
      <c r="Q7" s="28">
        <v>115</v>
      </c>
      <c r="R7" s="28">
        <v>203</v>
      </c>
      <c r="S7" s="28">
        <v>236.21</v>
      </c>
      <c r="T7" s="28">
        <v>168.45</v>
      </c>
      <c r="U7" s="28">
        <v>130.75</v>
      </c>
      <c r="V7" s="28">
        <v>132.91999999999999</v>
      </c>
      <c r="W7" s="28">
        <v>107.45</v>
      </c>
      <c r="X7" s="28">
        <v>100.2</v>
      </c>
      <c r="Y7" s="28">
        <v>96.61</v>
      </c>
      <c r="Z7" s="29"/>
      <c r="AA7" s="30">
        <f>IF(SUM(B7:Z7)&lt;&gt;0,AVERAGEIF(B7:Z7,"&lt;&gt;"""),"")</f>
        <v>105.72166666666668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15.031000000000001</v>
      </c>
      <c r="C12" s="52">
        <v>22</v>
      </c>
      <c r="D12" s="52">
        <v>11.37</v>
      </c>
      <c r="E12" s="52">
        <v>9.2070000000000007</v>
      </c>
      <c r="F12" s="52">
        <v>6.5709999999999997</v>
      </c>
      <c r="G12" s="52">
        <v>23.074000000000002</v>
      </c>
      <c r="H12" s="52">
        <v>31.689</v>
      </c>
      <c r="I12" s="52">
        <v>36.106999999999999</v>
      </c>
      <c r="J12" s="52">
        <v>7.032</v>
      </c>
      <c r="K12" s="52"/>
      <c r="L12" s="52"/>
      <c r="M12" s="52"/>
      <c r="N12" s="52"/>
      <c r="O12" s="52"/>
      <c r="P12" s="52"/>
      <c r="Q12" s="52">
        <v>20</v>
      </c>
      <c r="R12" s="52">
        <v>8.5549999999999997</v>
      </c>
      <c r="S12" s="52">
        <v>5.2060000000000004</v>
      </c>
      <c r="T12" s="52"/>
      <c r="U12" s="52">
        <v>28.117000000000001</v>
      </c>
      <c r="V12" s="52"/>
      <c r="W12" s="52">
        <v>35.212000000000003</v>
      </c>
      <c r="X12" s="52">
        <v>25.824000000000002</v>
      </c>
      <c r="Y12" s="52">
        <v>28.05</v>
      </c>
      <c r="Z12" s="53"/>
      <c r="AA12" s="54">
        <f t="shared" si="0"/>
        <v>313.04500000000002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15.14</v>
      </c>
      <c r="C14" s="57">
        <v>15.28</v>
      </c>
      <c r="D14" s="57">
        <v>14.06</v>
      </c>
      <c r="E14" s="57">
        <v>13.7</v>
      </c>
      <c r="F14" s="57">
        <v>16.571000000000002</v>
      </c>
      <c r="G14" s="57">
        <v>13.23</v>
      </c>
      <c r="H14" s="57">
        <v>9.9369999999999994</v>
      </c>
      <c r="I14" s="57">
        <v>9.9459999999999997</v>
      </c>
      <c r="J14" s="57">
        <v>42.917999999999999</v>
      </c>
      <c r="K14" s="57">
        <v>18.667999999999999</v>
      </c>
      <c r="L14" s="57">
        <v>43.852000000000004</v>
      </c>
      <c r="M14" s="57">
        <v>42.664000000000001</v>
      </c>
      <c r="N14" s="57"/>
      <c r="O14" s="57"/>
      <c r="P14" s="57"/>
      <c r="Q14" s="57"/>
      <c r="R14" s="57">
        <v>11.809000000000001</v>
      </c>
      <c r="S14" s="57">
        <v>4.1719999999999997</v>
      </c>
      <c r="T14" s="57">
        <v>7.9980000000000002</v>
      </c>
      <c r="U14" s="57"/>
      <c r="V14" s="57">
        <v>0.78400000000000003</v>
      </c>
      <c r="W14" s="57"/>
      <c r="X14" s="57"/>
      <c r="Y14" s="57"/>
      <c r="Z14" s="58"/>
      <c r="AA14" s="59">
        <f t="shared" si="0"/>
        <v>280.72900000000004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30.170999999999999</v>
      </c>
      <c r="C16" s="62">
        <f t="shared" si="1"/>
        <v>37.28</v>
      </c>
      <c r="D16" s="62">
        <f t="shared" si="1"/>
        <v>25.43</v>
      </c>
      <c r="E16" s="62">
        <f t="shared" si="1"/>
        <v>22.907</v>
      </c>
      <c r="F16" s="62">
        <f t="shared" si="1"/>
        <v>23.142000000000003</v>
      </c>
      <c r="G16" s="62">
        <f t="shared" si="1"/>
        <v>36.304000000000002</v>
      </c>
      <c r="H16" s="62">
        <f t="shared" si="1"/>
        <v>41.625999999999998</v>
      </c>
      <c r="I16" s="62">
        <f t="shared" si="1"/>
        <v>46.052999999999997</v>
      </c>
      <c r="J16" s="62">
        <f t="shared" si="1"/>
        <v>49.95</v>
      </c>
      <c r="K16" s="62">
        <f t="shared" si="1"/>
        <v>18.667999999999999</v>
      </c>
      <c r="L16" s="62">
        <f t="shared" si="1"/>
        <v>43.852000000000004</v>
      </c>
      <c r="M16" s="62">
        <f t="shared" si="1"/>
        <v>42.664000000000001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20</v>
      </c>
      <c r="R16" s="62">
        <f t="shared" si="1"/>
        <v>20.364000000000001</v>
      </c>
      <c r="S16" s="62">
        <f t="shared" si="1"/>
        <v>9.3780000000000001</v>
      </c>
      <c r="T16" s="62">
        <f t="shared" si="1"/>
        <v>7.9980000000000002</v>
      </c>
      <c r="U16" s="62">
        <f t="shared" si="1"/>
        <v>28.117000000000001</v>
      </c>
      <c r="V16" s="62">
        <f t="shared" si="1"/>
        <v>0.78400000000000003</v>
      </c>
      <c r="W16" s="62">
        <f t="shared" si="1"/>
        <v>35.212000000000003</v>
      </c>
      <c r="X16" s="62">
        <f t="shared" si="1"/>
        <v>25.824000000000002</v>
      </c>
      <c r="Y16" s="62">
        <f t="shared" si="1"/>
        <v>28.05</v>
      </c>
      <c r="Z16" s="63" t="str">
        <f t="shared" si="1"/>
        <v/>
      </c>
      <c r="AA16" s="64">
        <f>SUM(AA10:AA15)</f>
        <v>593.77400000000011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3.1760000000000002</v>
      </c>
      <c r="C20" s="77">
        <v>5.0529999999999999</v>
      </c>
      <c r="D20" s="77">
        <v>1.907</v>
      </c>
      <c r="E20" s="77">
        <v>3.81</v>
      </c>
      <c r="F20" s="77">
        <v>4.1909999999999998</v>
      </c>
      <c r="G20" s="77"/>
      <c r="H20" s="77"/>
      <c r="I20" s="77"/>
      <c r="J20" s="77"/>
      <c r="K20" s="77">
        <v>0.26800000000000002</v>
      </c>
      <c r="L20" s="77"/>
      <c r="M20" s="77"/>
      <c r="N20" s="77">
        <v>8.0410000000000004</v>
      </c>
      <c r="O20" s="77">
        <v>9.1769999999999996</v>
      </c>
      <c r="P20" s="77">
        <v>4.0330000000000004</v>
      </c>
      <c r="Q20" s="77">
        <v>1.169</v>
      </c>
      <c r="R20" s="77"/>
      <c r="S20" s="77"/>
      <c r="T20" s="77"/>
      <c r="U20" s="77">
        <v>5.1029999999999998</v>
      </c>
      <c r="V20" s="77">
        <v>8.1479999999999997</v>
      </c>
      <c r="W20" s="77">
        <v>8.6449999999999996</v>
      </c>
      <c r="X20" s="77">
        <v>6.5970000000000004</v>
      </c>
      <c r="Y20" s="77">
        <v>2.1960000000000002</v>
      </c>
      <c r="Z20" s="78"/>
      <c r="AA20" s="79">
        <f t="shared" si="2"/>
        <v>71.513999999999996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0.3</v>
      </c>
      <c r="H21" s="81"/>
      <c r="I21" s="81">
        <v>4.3659999999999997</v>
      </c>
      <c r="J21" s="81"/>
      <c r="K21" s="81">
        <v>30</v>
      </c>
      <c r="L21" s="81">
        <v>39.043999999999997</v>
      </c>
      <c r="M21" s="81">
        <v>39.111000000000004</v>
      </c>
      <c r="N21" s="81">
        <v>9.657</v>
      </c>
      <c r="O21" s="81">
        <v>6.1980000000000004</v>
      </c>
      <c r="P21" s="81">
        <v>5.2519999999999998</v>
      </c>
      <c r="Q21" s="81">
        <v>1.4379999999999999</v>
      </c>
      <c r="R21" s="81"/>
      <c r="S21" s="81">
        <v>0.24</v>
      </c>
      <c r="T21" s="81">
        <v>0.748</v>
      </c>
      <c r="U21" s="81"/>
      <c r="V21" s="81"/>
      <c r="W21" s="81">
        <v>0.24</v>
      </c>
      <c r="X21" s="81"/>
      <c r="Y21" s="81"/>
      <c r="Z21" s="78"/>
      <c r="AA21" s="79">
        <f t="shared" si="2"/>
        <v>136.59399999999999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3.1760000000000002</v>
      </c>
      <c r="C26" s="88">
        <f t="shared" si="3"/>
        <v>5.0529999999999999</v>
      </c>
      <c r="D26" s="88">
        <f t="shared" si="3"/>
        <v>1.907</v>
      </c>
      <c r="E26" s="88">
        <f t="shared" si="3"/>
        <v>3.81</v>
      </c>
      <c r="F26" s="88">
        <f t="shared" si="3"/>
        <v>4.1909999999999998</v>
      </c>
      <c r="G26" s="88">
        <f t="shared" si="3"/>
        <v>0.3</v>
      </c>
      <c r="H26" s="88">
        <f t="shared" si="3"/>
        <v>0</v>
      </c>
      <c r="I26" s="88">
        <f t="shared" si="3"/>
        <v>4.3659999999999997</v>
      </c>
      <c r="J26" s="88">
        <f t="shared" si="3"/>
        <v>0</v>
      </c>
      <c r="K26" s="88">
        <f t="shared" si="3"/>
        <v>30.268000000000001</v>
      </c>
      <c r="L26" s="88">
        <f t="shared" si="3"/>
        <v>39.043999999999997</v>
      </c>
      <c r="M26" s="88">
        <f t="shared" si="3"/>
        <v>39.111000000000004</v>
      </c>
      <c r="N26" s="88">
        <f t="shared" si="3"/>
        <v>17.698</v>
      </c>
      <c r="O26" s="88">
        <f t="shared" si="3"/>
        <v>15.375</v>
      </c>
      <c r="P26" s="88">
        <f t="shared" si="3"/>
        <v>9.2850000000000001</v>
      </c>
      <c r="Q26" s="88">
        <f t="shared" si="3"/>
        <v>2.6070000000000002</v>
      </c>
      <c r="R26" s="88">
        <f t="shared" si="3"/>
        <v>0</v>
      </c>
      <c r="S26" s="88">
        <f t="shared" si="3"/>
        <v>0.24</v>
      </c>
      <c r="T26" s="88">
        <f t="shared" si="3"/>
        <v>0.748</v>
      </c>
      <c r="U26" s="88">
        <f t="shared" si="3"/>
        <v>5.1029999999999998</v>
      </c>
      <c r="V26" s="88">
        <f t="shared" si="3"/>
        <v>8.1479999999999997</v>
      </c>
      <c r="W26" s="88">
        <f t="shared" si="3"/>
        <v>8.8849999999999998</v>
      </c>
      <c r="X26" s="88">
        <f t="shared" si="3"/>
        <v>6.5970000000000004</v>
      </c>
      <c r="Y26" s="88">
        <f t="shared" si="3"/>
        <v>2.1960000000000002</v>
      </c>
      <c r="Z26" s="89" t="str">
        <f t="shared" si="3"/>
        <v/>
      </c>
      <c r="AA26" s="90">
        <f>SUM(AA19:AA25)</f>
        <v>208.108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33.347000000000001</v>
      </c>
      <c r="C30" s="77">
        <v>42.332999999999998</v>
      </c>
      <c r="D30" s="77">
        <v>27.337</v>
      </c>
      <c r="E30" s="77">
        <v>26.716999999999999</v>
      </c>
      <c r="F30" s="77">
        <v>27.332999999999998</v>
      </c>
      <c r="G30" s="77">
        <v>36.603999999999999</v>
      </c>
      <c r="H30" s="77">
        <v>41.625999999999998</v>
      </c>
      <c r="I30" s="77">
        <v>50.418999999999997</v>
      </c>
      <c r="J30" s="77">
        <v>49.95</v>
      </c>
      <c r="K30" s="77">
        <v>48.936</v>
      </c>
      <c r="L30" s="77">
        <v>82.896000000000001</v>
      </c>
      <c r="M30" s="77">
        <v>81.775000000000006</v>
      </c>
      <c r="N30" s="77">
        <v>17.698</v>
      </c>
      <c r="O30" s="77">
        <v>15.375</v>
      </c>
      <c r="P30" s="77">
        <v>9.2850000000000001</v>
      </c>
      <c r="Q30" s="77">
        <v>22.606999999999999</v>
      </c>
      <c r="R30" s="77">
        <v>20.364000000000001</v>
      </c>
      <c r="S30" s="77">
        <v>9.6180000000000003</v>
      </c>
      <c r="T30" s="77">
        <v>8.7460000000000004</v>
      </c>
      <c r="U30" s="77">
        <v>33.22</v>
      </c>
      <c r="V30" s="77">
        <v>8.9320000000000004</v>
      </c>
      <c r="W30" s="77">
        <v>44.097000000000001</v>
      </c>
      <c r="X30" s="77">
        <v>32.420999999999999</v>
      </c>
      <c r="Y30" s="77">
        <v>30.245999999999999</v>
      </c>
      <c r="Z30" s="78"/>
      <c r="AA30" s="79">
        <f>SUM(B30:Z30)</f>
        <v>801.88200000000006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33.347000000000001</v>
      </c>
      <c r="C32" s="62">
        <f t="shared" ref="C32:Z32" si="4">IF(LEN(C$2)&gt;0,SUM(C29:C31),"")</f>
        <v>42.332999999999998</v>
      </c>
      <c r="D32" s="62">
        <f t="shared" si="4"/>
        <v>27.337</v>
      </c>
      <c r="E32" s="62">
        <f t="shared" si="4"/>
        <v>26.716999999999999</v>
      </c>
      <c r="F32" s="62">
        <f t="shared" si="4"/>
        <v>27.332999999999998</v>
      </c>
      <c r="G32" s="62">
        <f t="shared" si="4"/>
        <v>36.603999999999999</v>
      </c>
      <c r="H32" s="62">
        <f t="shared" si="4"/>
        <v>41.625999999999998</v>
      </c>
      <c r="I32" s="62">
        <f t="shared" si="4"/>
        <v>50.418999999999997</v>
      </c>
      <c r="J32" s="62">
        <f t="shared" si="4"/>
        <v>49.95</v>
      </c>
      <c r="K32" s="62">
        <f t="shared" si="4"/>
        <v>48.936</v>
      </c>
      <c r="L32" s="62">
        <f t="shared" si="4"/>
        <v>82.896000000000001</v>
      </c>
      <c r="M32" s="62">
        <f t="shared" si="4"/>
        <v>81.775000000000006</v>
      </c>
      <c r="N32" s="62">
        <f t="shared" si="4"/>
        <v>17.698</v>
      </c>
      <c r="O32" s="62">
        <f t="shared" si="4"/>
        <v>15.375</v>
      </c>
      <c r="P32" s="62">
        <f t="shared" si="4"/>
        <v>9.2850000000000001</v>
      </c>
      <c r="Q32" s="62">
        <f t="shared" si="4"/>
        <v>22.606999999999999</v>
      </c>
      <c r="R32" s="62">
        <f t="shared" si="4"/>
        <v>20.364000000000001</v>
      </c>
      <c r="S32" s="62">
        <f t="shared" si="4"/>
        <v>9.6180000000000003</v>
      </c>
      <c r="T32" s="62">
        <f t="shared" si="4"/>
        <v>8.7460000000000004</v>
      </c>
      <c r="U32" s="62">
        <f t="shared" si="4"/>
        <v>33.22</v>
      </c>
      <c r="V32" s="62">
        <f t="shared" si="4"/>
        <v>8.9320000000000004</v>
      </c>
      <c r="W32" s="62">
        <f t="shared" si="4"/>
        <v>44.097000000000001</v>
      </c>
      <c r="X32" s="62">
        <f t="shared" si="4"/>
        <v>32.420999999999999</v>
      </c>
      <c r="Y32" s="62">
        <f t="shared" si="4"/>
        <v>30.245999999999999</v>
      </c>
      <c r="Z32" s="63" t="str">
        <f t="shared" si="4"/>
        <v/>
      </c>
      <c r="AA32" s="64">
        <f>SUM(AA29:AA31)</f>
        <v>801.88200000000006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39.5</v>
      </c>
      <c r="U39" s="99"/>
      <c r="V39" s="99">
        <v>43.7</v>
      </c>
      <c r="W39" s="99"/>
      <c r="X39" s="99"/>
      <c r="Y39" s="99"/>
      <c r="Z39" s="100"/>
      <c r="AA39" s="79">
        <f t="shared" si="5"/>
        <v>83.2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39.5</v>
      </c>
      <c r="U40" s="88">
        <f t="shared" si="6"/>
        <v>0</v>
      </c>
      <c r="V40" s="88">
        <f t="shared" si="6"/>
        <v>43.7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83.2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39.5</v>
      </c>
      <c r="U47" s="99"/>
      <c r="V47" s="99">
        <v>43.7</v>
      </c>
      <c r="W47" s="99"/>
      <c r="X47" s="99"/>
      <c r="Y47" s="99"/>
      <c r="Z47" s="100"/>
      <c r="AA47" s="79">
        <f t="shared" si="7"/>
        <v>83.2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39.5</v>
      </c>
      <c r="U49" s="88">
        <f t="shared" si="8"/>
        <v>0</v>
      </c>
      <c r="V49" s="88">
        <f t="shared" si="8"/>
        <v>43.7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83.2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33.347000000000001</v>
      </c>
      <c r="C52" s="88">
        <f t="shared" si="10"/>
        <v>42.332999999999998</v>
      </c>
      <c r="D52" s="88">
        <f t="shared" si="10"/>
        <v>27.337</v>
      </c>
      <c r="E52" s="88">
        <f t="shared" si="10"/>
        <v>26.716999999999999</v>
      </c>
      <c r="F52" s="88">
        <f t="shared" si="10"/>
        <v>27.333000000000002</v>
      </c>
      <c r="G52" s="88">
        <f t="shared" si="10"/>
        <v>36.603999999999999</v>
      </c>
      <c r="H52" s="88">
        <f t="shared" si="10"/>
        <v>41.625999999999998</v>
      </c>
      <c r="I52" s="88">
        <f t="shared" si="10"/>
        <v>50.418999999999997</v>
      </c>
      <c r="J52" s="88">
        <f t="shared" si="10"/>
        <v>49.95</v>
      </c>
      <c r="K52" s="88">
        <f t="shared" si="10"/>
        <v>48.936</v>
      </c>
      <c r="L52" s="88">
        <f t="shared" si="10"/>
        <v>82.896000000000001</v>
      </c>
      <c r="M52" s="88">
        <f t="shared" si="10"/>
        <v>81.775000000000006</v>
      </c>
      <c r="N52" s="88">
        <f t="shared" si="10"/>
        <v>17.698</v>
      </c>
      <c r="O52" s="88">
        <f t="shared" si="10"/>
        <v>15.375</v>
      </c>
      <c r="P52" s="88">
        <f t="shared" si="10"/>
        <v>9.2850000000000001</v>
      </c>
      <c r="Q52" s="88">
        <f t="shared" si="10"/>
        <v>22.606999999999999</v>
      </c>
      <c r="R52" s="88">
        <f t="shared" si="10"/>
        <v>20.364000000000001</v>
      </c>
      <c r="S52" s="88">
        <f t="shared" si="10"/>
        <v>9.6180000000000003</v>
      </c>
      <c r="T52" s="88">
        <f t="shared" si="10"/>
        <v>48.246000000000002</v>
      </c>
      <c r="U52" s="88">
        <f t="shared" si="10"/>
        <v>33.22</v>
      </c>
      <c r="V52" s="88">
        <f t="shared" si="10"/>
        <v>52.632000000000005</v>
      </c>
      <c r="W52" s="88">
        <f t="shared" si="10"/>
        <v>44.097000000000001</v>
      </c>
      <c r="X52" s="88">
        <f t="shared" si="10"/>
        <v>32.420999999999999</v>
      </c>
      <c r="Y52" s="88">
        <f t="shared" si="10"/>
        <v>30.246000000000002</v>
      </c>
      <c r="Z52" s="89" t="str">
        <f t="shared" si="10"/>
        <v/>
      </c>
      <c r="AA52" s="104">
        <f>SUM(B52:Z52)</f>
        <v>885.08199999999999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33.347000000000001</v>
      </c>
      <c r="C4" s="18">
        <v>42.332999999999998</v>
      </c>
      <c r="D4" s="18">
        <v>27.337000000000003</v>
      </c>
      <c r="E4" s="18">
        <v>26.716999999999999</v>
      </c>
      <c r="F4" s="18">
        <v>27.333000000000002</v>
      </c>
      <c r="G4" s="18">
        <v>36.603999999999999</v>
      </c>
      <c r="H4" s="18">
        <v>41.626000000000005</v>
      </c>
      <c r="I4" s="18">
        <v>50.419000000000004</v>
      </c>
      <c r="J4" s="18">
        <v>49.95</v>
      </c>
      <c r="K4" s="18">
        <v>48.936</v>
      </c>
      <c r="L4" s="18">
        <v>82.896000000000001</v>
      </c>
      <c r="M4" s="18">
        <v>81.775000000000006</v>
      </c>
      <c r="N4" s="18">
        <v>17.698</v>
      </c>
      <c r="O4" s="18">
        <v>15.375</v>
      </c>
      <c r="P4" s="18">
        <v>9.2850000000000001</v>
      </c>
      <c r="Q4" s="18">
        <v>22.630000000000003</v>
      </c>
      <c r="R4" s="18">
        <v>20.363999999999997</v>
      </c>
      <c r="S4" s="18">
        <v>9.6179999999999986</v>
      </c>
      <c r="T4" s="18">
        <v>48.271999999999998</v>
      </c>
      <c r="U4" s="18">
        <v>33.219999999999992</v>
      </c>
      <c r="V4" s="18">
        <v>52.595999999999997</v>
      </c>
      <c r="W4" s="18">
        <v>44.097000000000001</v>
      </c>
      <c r="X4" s="18">
        <v>32.420999999999999</v>
      </c>
      <c r="Y4" s="18">
        <v>30.246000000000002</v>
      </c>
      <c r="Z4" s="19"/>
      <c r="AA4" s="20">
        <f>SUM(B4:Z4)</f>
        <v>885.09500000000014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</v>
      </c>
      <c r="C7" s="28">
        <v>90.4</v>
      </c>
      <c r="D7" s="28">
        <v>90</v>
      </c>
      <c r="E7" s="28">
        <v>86.44</v>
      </c>
      <c r="F7" s="28">
        <v>86.94</v>
      </c>
      <c r="G7" s="28">
        <v>90.62</v>
      </c>
      <c r="H7" s="28">
        <v>92.61</v>
      </c>
      <c r="I7" s="28">
        <v>96.11</v>
      </c>
      <c r="J7" s="28">
        <v>103</v>
      </c>
      <c r="K7" s="28">
        <v>81.41</v>
      </c>
      <c r="L7" s="28">
        <v>32.39</v>
      </c>
      <c r="M7" s="28">
        <v>37.979999999999997</v>
      </c>
      <c r="N7" s="28">
        <v>77.41</v>
      </c>
      <c r="O7" s="28">
        <v>88.73</v>
      </c>
      <c r="P7" s="28">
        <v>96.69</v>
      </c>
      <c r="Q7" s="28">
        <v>115</v>
      </c>
      <c r="R7" s="28">
        <v>203</v>
      </c>
      <c r="S7" s="28">
        <v>236.21</v>
      </c>
      <c r="T7" s="28">
        <v>168.45</v>
      </c>
      <c r="U7" s="28">
        <v>130.75</v>
      </c>
      <c r="V7" s="28">
        <v>132.91999999999999</v>
      </c>
      <c r="W7" s="28">
        <v>107.45</v>
      </c>
      <c r="X7" s="28">
        <v>100.2</v>
      </c>
      <c r="Y7" s="28">
        <v>96.61</v>
      </c>
      <c r="Z7" s="29"/>
      <c r="AA7" s="30">
        <f>IF(SUM(B7:Z7)&lt;&gt;0,AVERAGEIF(B7:Z7,"&lt;&gt;"""),"")</f>
        <v>105.72166666666668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5.7059999999999995</v>
      </c>
      <c r="C14" s="57">
        <v>7.8639999999999999</v>
      </c>
      <c r="D14" s="57">
        <v>11.776</v>
      </c>
      <c r="E14" s="57">
        <v>11.196999999999999</v>
      </c>
      <c r="F14" s="57">
        <v>9.7520000000000007</v>
      </c>
      <c r="G14" s="57">
        <v>0.04</v>
      </c>
      <c r="H14" s="57">
        <v>0.85</v>
      </c>
      <c r="I14" s="57">
        <v>39.06</v>
      </c>
      <c r="J14" s="57">
        <v>41.64</v>
      </c>
      <c r="K14" s="57">
        <v>38.65</v>
      </c>
      <c r="L14" s="57">
        <v>70.971000000000004</v>
      </c>
      <c r="M14" s="57">
        <v>66.637</v>
      </c>
      <c r="N14" s="57">
        <v>13.897</v>
      </c>
      <c r="O14" s="57">
        <v>1.9790000000000001</v>
      </c>
      <c r="P14" s="57">
        <v>1.385</v>
      </c>
      <c r="Q14" s="57">
        <v>0.53900000000000003</v>
      </c>
      <c r="R14" s="57"/>
      <c r="S14" s="57">
        <v>6.0000000000000001E-3</v>
      </c>
      <c r="T14" s="57">
        <v>0.214</v>
      </c>
      <c r="U14" s="57">
        <v>0.96700000000000008</v>
      </c>
      <c r="V14" s="57">
        <v>0.73799999999999999</v>
      </c>
      <c r="W14" s="57">
        <v>3.899</v>
      </c>
      <c r="X14" s="57">
        <v>4.9379999999999997</v>
      </c>
      <c r="Y14" s="57">
        <v>4.6530000000000005</v>
      </c>
      <c r="Z14" s="58"/>
      <c r="AA14" s="59">
        <f t="shared" si="0"/>
        <v>337.35799999999995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5.7059999999999995</v>
      </c>
      <c r="C16" s="62">
        <f t="shared" ref="C16:Z16" si="1">IF(LEN(C$2)&gt;0,SUM(C10:C15),"")</f>
        <v>7.8639999999999999</v>
      </c>
      <c r="D16" s="62">
        <f t="shared" si="1"/>
        <v>11.776</v>
      </c>
      <c r="E16" s="62">
        <f t="shared" si="1"/>
        <v>11.196999999999999</v>
      </c>
      <c r="F16" s="62">
        <f t="shared" si="1"/>
        <v>9.7520000000000007</v>
      </c>
      <c r="G16" s="62">
        <f t="shared" si="1"/>
        <v>0.04</v>
      </c>
      <c r="H16" s="62">
        <f t="shared" si="1"/>
        <v>0.85</v>
      </c>
      <c r="I16" s="62">
        <f t="shared" si="1"/>
        <v>39.06</v>
      </c>
      <c r="J16" s="62">
        <f t="shared" si="1"/>
        <v>41.64</v>
      </c>
      <c r="K16" s="62">
        <f t="shared" si="1"/>
        <v>38.65</v>
      </c>
      <c r="L16" s="62">
        <f t="shared" si="1"/>
        <v>70.971000000000004</v>
      </c>
      <c r="M16" s="62">
        <f t="shared" si="1"/>
        <v>66.637</v>
      </c>
      <c r="N16" s="62">
        <f t="shared" si="1"/>
        <v>13.897</v>
      </c>
      <c r="O16" s="62">
        <f t="shared" si="1"/>
        <v>1.9790000000000001</v>
      </c>
      <c r="P16" s="62">
        <f t="shared" si="1"/>
        <v>1.385</v>
      </c>
      <c r="Q16" s="62">
        <f t="shared" si="1"/>
        <v>0.53900000000000003</v>
      </c>
      <c r="R16" s="62">
        <f t="shared" si="1"/>
        <v>0</v>
      </c>
      <c r="S16" s="62">
        <f t="shared" si="1"/>
        <v>6.0000000000000001E-3</v>
      </c>
      <c r="T16" s="62">
        <f t="shared" si="1"/>
        <v>0.214</v>
      </c>
      <c r="U16" s="62">
        <f t="shared" si="1"/>
        <v>0.96700000000000008</v>
      </c>
      <c r="V16" s="62">
        <f t="shared" si="1"/>
        <v>0.73799999999999999</v>
      </c>
      <c r="W16" s="62">
        <f t="shared" si="1"/>
        <v>3.899</v>
      </c>
      <c r="X16" s="62">
        <f t="shared" si="1"/>
        <v>4.9379999999999997</v>
      </c>
      <c r="Y16" s="62">
        <f t="shared" si="1"/>
        <v>4.6530000000000005</v>
      </c>
      <c r="Z16" s="63" t="str">
        <f t="shared" si="1"/>
        <v/>
      </c>
      <c r="AA16" s="64">
        <f>SUM(AA10:AA15)</f>
        <v>337.35799999999995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2.1</v>
      </c>
      <c r="C20" s="77">
        <v>2.5499999999999998</v>
      </c>
      <c r="D20" s="77"/>
      <c r="E20" s="77"/>
      <c r="F20" s="77"/>
      <c r="G20" s="77">
        <v>3.4930000000000003</v>
      </c>
      <c r="H20" s="77">
        <v>8.3309999999999995</v>
      </c>
      <c r="I20" s="77">
        <v>10.401</v>
      </c>
      <c r="J20" s="77">
        <v>8.09</v>
      </c>
      <c r="K20" s="77">
        <v>7.524</v>
      </c>
      <c r="L20" s="77">
        <v>7.5810000000000004</v>
      </c>
      <c r="M20" s="77">
        <v>4.7859999999999996</v>
      </c>
      <c r="N20" s="77"/>
      <c r="O20" s="77">
        <v>4.1500000000000004</v>
      </c>
      <c r="P20" s="77">
        <v>3.6</v>
      </c>
      <c r="Q20" s="77">
        <v>1.55</v>
      </c>
      <c r="R20" s="77">
        <v>2.7709999999999999</v>
      </c>
      <c r="S20" s="77">
        <v>3.7149999999999999</v>
      </c>
      <c r="T20" s="77">
        <v>0.92800000000000005</v>
      </c>
      <c r="U20" s="77">
        <v>9.0830000000000002</v>
      </c>
      <c r="V20" s="77"/>
      <c r="W20" s="77"/>
      <c r="X20" s="77"/>
      <c r="Y20" s="77"/>
      <c r="Z20" s="78"/>
      <c r="AA20" s="79">
        <f t="shared" si="2"/>
        <v>80.653000000000006</v>
      </c>
    </row>
    <row r="21" spans="1:27" ht="24.95" customHeight="1" x14ac:dyDescent="0.2">
      <c r="A21" s="75" t="s">
        <v>16</v>
      </c>
      <c r="B21" s="80">
        <v>25.541</v>
      </c>
      <c r="C21" s="81">
        <v>31.918999999999997</v>
      </c>
      <c r="D21" s="81">
        <v>15.561</v>
      </c>
      <c r="E21" s="81">
        <v>15.52</v>
      </c>
      <c r="F21" s="81">
        <v>17.581</v>
      </c>
      <c r="G21" s="81">
        <v>33.070999999999998</v>
      </c>
      <c r="H21" s="81">
        <v>32.445</v>
      </c>
      <c r="I21" s="81">
        <v>0.95799999999999996</v>
      </c>
      <c r="J21" s="81">
        <v>0.22</v>
      </c>
      <c r="K21" s="81">
        <v>2.762</v>
      </c>
      <c r="L21" s="81">
        <v>4.3439999999999994</v>
      </c>
      <c r="M21" s="81">
        <v>10.352</v>
      </c>
      <c r="N21" s="81">
        <v>3.8010000000000002</v>
      </c>
      <c r="O21" s="81">
        <v>9.2459999999999987</v>
      </c>
      <c r="P21" s="81">
        <v>4.3</v>
      </c>
      <c r="Q21" s="81">
        <v>11.741</v>
      </c>
      <c r="R21" s="81">
        <v>17.593</v>
      </c>
      <c r="S21" s="81">
        <v>5.8970000000000002</v>
      </c>
      <c r="T21" s="81">
        <v>47.13</v>
      </c>
      <c r="U21" s="81">
        <v>23.169999999999998</v>
      </c>
      <c r="V21" s="81">
        <v>51.857999999999997</v>
      </c>
      <c r="W21" s="81">
        <v>34.698</v>
      </c>
      <c r="X21" s="81">
        <v>27.483000000000001</v>
      </c>
      <c r="Y21" s="81">
        <v>25.592999999999996</v>
      </c>
      <c r="Z21" s="78"/>
      <c r="AA21" s="79">
        <f t="shared" si="2"/>
        <v>452.78399999999999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27.641000000000002</v>
      </c>
      <c r="C26" s="88">
        <f t="shared" ref="C26:Z26" si="3">IF(LEN(C$2)&gt;0,SUM(C19:C25),"")</f>
        <v>34.468999999999994</v>
      </c>
      <c r="D26" s="88">
        <f t="shared" si="3"/>
        <v>15.561</v>
      </c>
      <c r="E26" s="88">
        <f t="shared" si="3"/>
        <v>15.52</v>
      </c>
      <c r="F26" s="88">
        <f t="shared" si="3"/>
        <v>17.581</v>
      </c>
      <c r="G26" s="88">
        <f t="shared" si="3"/>
        <v>36.564</v>
      </c>
      <c r="H26" s="88">
        <f t="shared" si="3"/>
        <v>40.775999999999996</v>
      </c>
      <c r="I26" s="88">
        <f t="shared" si="3"/>
        <v>11.359</v>
      </c>
      <c r="J26" s="88">
        <f t="shared" si="3"/>
        <v>8.31</v>
      </c>
      <c r="K26" s="88">
        <f t="shared" si="3"/>
        <v>10.286</v>
      </c>
      <c r="L26" s="88">
        <f t="shared" si="3"/>
        <v>11.925000000000001</v>
      </c>
      <c r="M26" s="88">
        <f t="shared" si="3"/>
        <v>15.138</v>
      </c>
      <c r="N26" s="88">
        <f t="shared" si="3"/>
        <v>3.8010000000000002</v>
      </c>
      <c r="O26" s="88">
        <f t="shared" si="3"/>
        <v>13.395999999999999</v>
      </c>
      <c r="P26" s="88">
        <f t="shared" si="3"/>
        <v>7.9</v>
      </c>
      <c r="Q26" s="88">
        <f t="shared" si="3"/>
        <v>13.291</v>
      </c>
      <c r="R26" s="88">
        <f t="shared" si="3"/>
        <v>20.364000000000001</v>
      </c>
      <c r="S26" s="88">
        <f t="shared" si="3"/>
        <v>9.6120000000000001</v>
      </c>
      <c r="T26" s="88">
        <f t="shared" si="3"/>
        <v>48.058</v>
      </c>
      <c r="U26" s="88">
        <f t="shared" si="3"/>
        <v>32.253</v>
      </c>
      <c r="V26" s="88">
        <f t="shared" si="3"/>
        <v>51.857999999999997</v>
      </c>
      <c r="W26" s="88">
        <f t="shared" si="3"/>
        <v>34.698</v>
      </c>
      <c r="X26" s="88">
        <f t="shared" si="3"/>
        <v>27.483000000000001</v>
      </c>
      <c r="Y26" s="88">
        <f t="shared" si="3"/>
        <v>25.592999999999996</v>
      </c>
      <c r="Z26" s="89" t="str">
        <f t="shared" si="3"/>
        <v/>
      </c>
      <c r="AA26" s="90">
        <f>SUM(AA19:AA25)</f>
        <v>533.43700000000001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33.347000000000001</v>
      </c>
      <c r="C30" s="77">
        <v>42.332999999999998</v>
      </c>
      <c r="D30" s="77">
        <v>27.337</v>
      </c>
      <c r="E30" s="77">
        <v>26.716999999999999</v>
      </c>
      <c r="F30" s="77">
        <v>27.332999999999998</v>
      </c>
      <c r="G30" s="77">
        <v>36.603999999999999</v>
      </c>
      <c r="H30" s="77">
        <v>41.625999999999998</v>
      </c>
      <c r="I30" s="77">
        <v>50.418999999999997</v>
      </c>
      <c r="J30" s="77">
        <v>49.95</v>
      </c>
      <c r="K30" s="77">
        <v>48.936</v>
      </c>
      <c r="L30" s="77">
        <v>82.896000000000001</v>
      </c>
      <c r="M30" s="77">
        <v>81.775000000000006</v>
      </c>
      <c r="N30" s="77">
        <v>17.698</v>
      </c>
      <c r="O30" s="77">
        <v>15.375</v>
      </c>
      <c r="P30" s="77">
        <v>9.2850000000000001</v>
      </c>
      <c r="Q30" s="77">
        <v>13.83</v>
      </c>
      <c r="R30" s="77">
        <v>20.364000000000001</v>
      </c>
      <c r="S30" s="77">
        <v>9.6180000000000003</v>
      </c>
      <c r="T30" s="77">
        <v>48.271999999999998</v>
      </c>
      <c r="U30" s="77">
        <v>33.22</v>
      </c>
      <c r="V30" s="77">
        <v>52.595999999999997</v>
      </c>
      <c r="W30" s="77">
        <v>38.597000000000001</v>
      </c>
      <c r="X30" s="77">
        <v>32.420999999999999</v>
      </c>
      <c r="Y30" s="77">
        <v>30.245999999999999</v>
      </c>
      <c r="Z30" s="78"/>
      <c r="AA30" s="79">
        <f>SUM(B30:Z30)</f>
        <v>870.79500000000019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33.347000000000001</v>
      </c>
      <c r="C32" s="62">
        <f t="shared" ref="C32:Z32" si="4">IF(LEN(C$2)&gt;0,SUM(C29:C31),"")</f>
        <v>42.332999999999998</v>
      </c>
      <c r="D32" s="62">
        <f t="shared" si="4"/>
        <v>27.337</v>
      </c>
      <c r="E32" s="62">
        <f t="shared" si="4"/>
        <v>26.716999999999999</v>
      </c>
      <c r="F32" s="62">
        <f t="shared" si="4"/>
        <v>27.332999999999998</v>
      </c>
      <c r="G32" s="62">
        <f t="shared" si="4"/>
        <v>36.603999999999999</v>
      </c>
      <c r="H32" s="62">
        <f t="shared" si="4"/>
        <v>41.625999999999998</v>
      </c>
      <c r="I32" s="62">
        <f t="shared" si="4"/>
        <v>50.418999999999997</v>
      </c>
      <c r="J32" s="62">
        <f t="shared" si="4"/>
        <v>49.95</v>
      </c>
      <c r="K32" s="62">
        <f t="shared" si="4"/>
        <v>48.936</v>
      </c>
      <c r="L32" s="62">
        <f t="shared" si="4"/>
        <v>82.896000000000001</v>
      </c>
      <c r="M32" s="62">
        <f t="shared" si="4"/>
        <v>81.775000000000006</v>
      </c>
      <c r="N32" s="62">
        <f t="shared" si="4"/>
        <v>17.698</v>
      </c>
      <c r="O32" s="62">
        <f t="shared" si="4"/>
        <v>15.375</v>
      </c>
      <c r="P32" s="62">
        <f t="shared" si="4"/>
        <v>9.2850000000000001</v>
      </c>
      <c r="Q32" s="62">
        <f t="shared" si="4"/>
        <v>13.83</v>
      </c>
      <c r="R32" s="62">
        <f t="shared" si="4"/>
        <v>20.364000000000001</v>
      </c>
      <c r="S32" s="62">
        <f t="shared" si="4"/>
        <v>9.6180000000000003</v>
      </c>
      <c r="T32" s="62">
        <f t="shared" si="4"/>
        <v>48.271999999999998</v>
      </c>
      <c r="U32" s="62">
        <f t="shared" si="4"/>
        <v>33.22</v>
      </c>
      <c r="V32" s="62">
        <f t="shared" si="4"/>
        <v>52.595999999999997</v>
      </c>
      <c r="W32" s="62">
        <f t="shared" si="4"/>
        <v>38.597000000000001</v>
      </c>
      <c r="X32" s="62">
        <f t="shared" si="4"/>
        <v>32.420999999999999</v>
      </c>
      <c r="Y32" s="62">
        <f t="shared" si="4"/>
        <v>30.245999999999999</v>
      </c>
      <c r="Z32" s="63" t="str">
        <f t="shared" si="4"/>
        <v/>
      </c>
      <c r="AA32" s="64">
        <f>SUM(AA29:AA31)</f>
        <v>870.79500000000019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8.8000000000000007</v>
      </c>
      <c r="R39" s="99"/>
      <c r="S39" s="99"/>
      <c r="T39" s="99"/>
      <c r="U39" s="99"/>
      <c r="V39" s="99"/>
      <c r="W39" s="99">
        <v>5.5</v>
      </c>
      <c r="X39" s="99"/>
      <c r="Y39" s="99"/>
      <c r="Z39" s="100"/>
      <c r="AA39" s="79">
        <f t="shared" si="5"/>
        <v>14.3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8.8000000000000007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5.5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14.3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8.8000000000000007</v>
      </c>
      <c r="R47" s="99"/>
      <c r="S47" s="99"/>
      <c r="T47" s="99"/>
      <c r="U47" s="99"/>
      <c r="V47" s="99"/>
      <c r="W47" s="99">
        <v>5.5</v>
      </c>
      <c r="X47" s="99"/>
      <c r="Y47" s="99"/>
      <c r="Z47" s="100"/>
      <c r="AA47" s="79">
        <f t="shared" si="7"/>
        <v>14.3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8.8000000000000007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5.5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14.3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33.347000000000001</v>
      </c>
      <c r="C52" s="88">
        <f t="shared" ref="C52:Z52" si="10">IF(LEN(C$2)&gt;0,SUM(C10:C15)+C26+C40,"")</f>
        <v>42.332999999999991</v>
      </c>
      <c r="D52" s="88">
        <f t="shared" si="10"/>
        <v>27.337</v>
      </c>
      <c r="E52" s="88">
        <f t="shared" si="10"/>
        <v>26.716999999999999</v>
      </c>
      <c r="F52" s="88">
        <f t="shared" si="10"/>
        <v>27.332999999999998</v>
      </c>
      <c r="G52" s="88">
        <f t="shared" si="10"/>
        <v>36.603999999999999</v>
      </c>
      <c r="H52" s="88">
        <f t="shared" si="10"/>
        <v>41.625999999999998</v>
      </c>
      <c r="I52" s="88">
        <f t="shared" si="10"/>
        <v>50.419000000000004</v>
      </c>
      <c r="J52" s="88">
        <f t="shared" si="10"/>
        <v>49.95</v>
      </c>
      <c r="K52" s="88">
        <f t="shared" si="10"/>
        <v>48.936</v>
      </c>
      <c r="L52" s="88">
        <f t="shared" si="10"/>
        <v>82.896000000000001</v>
      </c>
      <c r="M52" s="88">
        <f t="shared" si="10"/>
        <v>81.775000000000006</v>
      </c>
      <c r="N52" s="88">
        <f t="shared" si="10"/>
        <v>17.698</v>
      </c>
      <c r="O52" s="88">
        <f t="shared" si="10"/>
        <v>15.375</v>
      </c>
      <c r="P52" s="88">
        <f t="shared" si="10"/>
        <v>9.2850000000000001</v>
      </c>
      <c r="Q52" s="88">
        <f t="shared" si="10"/>
        <v>22.630000000000003</v>
      </c>
      <c r="R52" s="88">
        <f t="shared" si="10"/>
        <v>20.364000000000001</v>
      </c>
      <c r="S52" s="88">
        <f t="shared" si="10"/>
        <v>9.6180000000000003</v>
      </c>
      <c r="T52" s="88">
        <f t="shared" si="10"/>
        <v>48.271999999999998</v>
      </c>
      <c r="U52" s="88">
        <f t="shared" si="10"/>
        <v>33.22</v>
      </c>
      <c r="V52" s="88">
        <f t="shared" si="10"/>
        <v>52.595999999999997</v>
      </c>
      <c r="W52" s="88">
        <f t="shared" si="10"/>
        <v>44.097000000000001</v>
      </c>
      <c r="X52" s="88">
        <f t="shared" si="10"/>
        <v>32.420999999999999</v>
      </c>
      <c r="Y52" s="88">
        <f t="shared" si="10"/>
        <v>30.245999999999995</v>
      </c>
      <c r="Z52" s="89" t="str">
        <f t="shared" si="10"/>
        <v/>
      </c>
      <c r="AA52" s="104">
        <f>SUM(B52:Z52)</f>
        <v>885.09500000000014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8.8000000000000007</v>
      </c>
      <c r="R4" s="18"/>
      <c r="S4" s="18"/>
      <c r="T4" s="18">
        <v>-39.5</v>
      </c>
      <c r="U4" s="18"/>
      <c r="V4" s="18">
        <v>-43.7</v>
      </c>
      <c r="W4" s="18">
        <v>5.5</v>
      </c>
      <c r="X4" s="18"/>
      <c r="Y4" s="18"/>
      <c r="Z4" s="19"/>
      <c r="AA4" s="111">
        <f>SUM(B4:Z4)</f>
        <v>-68.900000000000006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</v>
      </c>
      <c r="C7" s="117">
        <v>90.4</v>
      </c>
      <c r="D7" s="117">
        <v>90</v>
      </c>
      <c r="E7" s="117">
        <v>86.44</v>
      </c>
      <c r="F7" s="117">
        <v>86.94</v>
      </c>
      <c r="G7" s="117">
        <v>90.62</v>
      </c>
      <c r="H7" s="117">
        <v>92.61</v>
      </c>
      <c r="I7" s="117">
        <v>96.11</v>
      </c>
      <c r="J7" s="117">
        <v>103</v>
      </c>
      <c r="K7" s="117">
        <v>81.41</v>
      </c>
      <c r="L7" s="117">
        <v>32.39</v>
      </c>
      <c r="M7" s="117">
        <v>37.979999999999997</v>
      </c>
      <c r="N7" s="117">
        <v>77.41</v>
      </c>
      <c r="O7" s="117">
        <v>88.73</v>
      </c>
      <c r="P7" s="117">
        <v>96.69</v>
      </c>
      <c r="Q7" s="117">
        <v>115</v>
      </c>
      <c r="R7" s="117">
        <v>203</v>
      </c>
      <c r="S7" s="117">
        <v>236.21</v>
      </c>
      <c r="T7" s="117">
        <v>168.45</v>
      </c>
      <c r="U7" s="117">
        <v>130.75</v>
      </c>
      <c r="V7" s="117">
        <v>132.91999999999999</v>
      </c>
      <c r="W7" s="117">
        <v>107.45</v>
      </c>
      <c r="X7" s="117">
        <v>100.2</v>
      </c>
      <c r="Y7" s="117">
        <v>96.61</v>
      </c>
      <c r="Z7" s="118"/>
      <c r="AA7" s="119">
        <f>IF(SUM(B7:Z7)&lt;&gt;0,AVERAGEIF(B7:Z7,"&lt;&gt;"""),"")</f>
        <v>105.72166666666668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39.5</v>
      </c>
      <c r="U15" s="133"/>
      <c r="V15" s="133">
        <v>43.7</v>
      </c>
      <c r="W15" s="133"/>
      <c r="X15" s="133"/>
      <c r="Y15" s="133"/>
      <c r="Z15" s="131"/>
      <c r="AA15" s="132">
        <f t="shared" si="0"/>
        <v>83.2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39.5</v>
      </c>
      <c r="U16" s="135">
        <f t="shared" si="1"/>
        <v>0</v>
      </c>
      <c r="V16" s="135">
        <f t="shared" si="1"/>
        <v>43.7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83.2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8.8000000000000007</v>
      </c>
      <c r="R23" s="133"/>
      <c r="S23" s="133"/>
      <c r="T23" s="133"/>
      <c r="U23" s="133"/>
      <c r="V23" s="133"/>
      <c r="W23" s="133">
        <v>5.5</v>
      </c>
      <c r="X23" s="133"/>
      <c r="Y23" s="133"/>
      <c r="Z23" s="131"/>
      <c r="AA23" s="132">
        <f t="shared" si="2"/>
        <v>14.3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8.8000000000000007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5.5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14.3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2024-11-01T21:26:31Z</dcterms:created>
  <dcterms:modified xsi:type="dcterms:W3CDTF">2024-11-01T21:26:34Z</dcterms:modified>
</cp:coreProperties>
</file>