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6" i="4" s="1"/>
  <c r="AA10" i="4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<sst xmlns="http://schemas.openxmlformats.org/spreadsheetml/2006/main" count="119" uniqueCount="54">
  <si>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31/10/2024 23:27:52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</si>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</sst>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1B1-443F-9459-37F53917977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1B1-443F-9459-37F53917977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3.7160000000000002</c:v>
                </c:pt>
                <c:pt idx="2">
                  <c:v>3.702</c:v>
                </c:pt>
                <c:pt idx="3">
                  <c:v>3.722</c:v>
                </c:pt>
                <c:pt idx="4">
                  <c:v>3.8359999999999999</c:v>
                </c:pt>
                <c:pt idx="10">
                  <c:v>1.1379999999999999</c:v>
                </c:pt>
                <c:pt idx="11">
                  <c:v>1.7250000000000001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B1-443F-9459-37F53917977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2.96</c:v>
                </c:pt>
                <c:pt idx="1">
                  <c:v>4.4119999999999999</c:v>
                </c:pt>
                <c:pt idx="2">
                  <c:v>2.7690000000000001</c:v>
                </c:pt>
                <c:pt idx="3">
                  <c:v>3.12</c:v>
                </c:pt>
                <c:pt idx="4">
                  <c:v>3.16</c:v>
                </c:pt>
                <c:pt idx="9">
                  <c:v>25</c:v>
                </c:pt>
                <c:pt idx="10">
                  <c:v>32.036999999999999</c:v>
                </c:pt>
                <c:pt idx="11">
                  <c:v>32.795999999999999</c:v>
                </c:pt>
                <c:pt idx="12">
                  <c:v>1.1919999999999999</c:v>
                </c:pt>
                <c:pt idx="13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1B1-443F-9459-37F53917977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1B1-443F-9459-37F53917977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1B1-443F-9459-37F53917977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1B1-443F-9459-37F53917977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1B1-443F-9459-37F53917977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1B1-443F-9459-37F53917977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1.597</c:v>
                </c:pt>
                <c:pt idx="5">
                  <c:v>36.036000000000001</c:v>
                </c:pt>
                <c:pt idx="7">
                  <c:v>3.3730000000000002</c:v>
                </c:pt>
                <c:pt idx="8">
                  <c:v>31.556999999999999</c:v>
                </c:pt>
                <c:pt idx="15">
                  <c:v>75.436000000000007</c:v>
                </c:pt>
                <c:pt idx="16">
                  <c:v>5.2119999999999997</c:v>
                </c:pt>
                <c:pt idx="17">
                  <c:v>2.093</c:v>
                </c:pt>
                <c:pt idx="18">
                  <c:v>5</c:v>
                </c:pt>
                <c:pt idx="19">
                  <c:v>7</c:v>
                </c:pt>
                <c:pt idx="20">
                  <c:v>27.622</c:v>
                </c:pt>
                <c:pt idx="21">
                  <c:v>4.5149999999999997</c:v>
                </c:pt>
                <c:pt idx="22">
                  <c:v>11.286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1B1-443F-9459-37F53917977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63.2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27.3</c:v>
                </c:pt>
                <c:pt idx="22">
                  <c:v>0</c:v>
                </c:pt>
                <c:pt idx="23">
                  <c:v>42.7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1B1-443F-9459-37F53917977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12.198</c:v>
                </c:pt>
                <c:pt idx="1">
                  <c:v>36.851999999999997</c:v>
                </c:pt>
                <c:pt idx="2">
                  <c:v>12.510999999999999</c:v>
                </c:pt>
                <c:pt idx="3">
                  <c:v>14.808</c:v>
                </c:pt>
                <c:pt idx="4">
                  <c:v>57.536999999999999</c:v>
                </c:pt>
                <c:pt idx="5">
                  <c:v>46.84</c:v>
                </c:pt>
                <c:pt idx="6">
                  <c:v>30.498999999999999</c:v>
                </c:pt>
                <c:pt idx="8">
                  <c:v>39.908999999999999</c:v>
                </c:pt>
                <c:pt idx="9">
                  <c:v>32.037999999999997</c:v>
                </c:pt>
                <c:pt idx="10">
                  <c:v>22.452999999999999</c:v>
                </c:pt>
                <c:pt idx="11">
                  <c:v>14.478</c:v>
                </c:pt>
                <c:pt idx="12">
                  <c:v>33.006</c:v>
                </c:pt>
                <c:pt idx="13">
                  <c:v>10.032</c:v>
                </c:pt>
                <c:pt idx="14">
                  <c:v>10.016</c:v>
                </c:pt>
                <c:pt idx="15">
                  <c:v>9.0500000000000007</c:v>
                </c:pt>
                <c:pt idx="16">
                  <c:v>12.167999999999999</c:v>
                </c:pt>
                <c:pt idx="17">
                  <c:v>14.392999999999999</c:v>
                </c:pt>
                <c:pt idx="18">
                  <c:v>28.559000000000001</c:v>
                </c:pt>
                <c:pt idx="19">
                  <c:v>20.448999999999998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1B1-443F-9459-37F53917977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1B1-443F-9459-37F53917977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1B1-443F-9459-37F5391797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95.99</c:v>
                </c:pt>
                <c:pt idx="1">
                  <c:v>94.73</c:v>
                </c:pt>
                <c:pt idx="2">
                  <c:v>94.78</c:v>
                </c:pt>
                <c:pt idx="3">
                  <c:v>95.68</c:v>
                </c:pt>
                <c:pt idx="4">
                  <c:v>97</c:v>
                </c:pt>
                <c:pt idx="5">
                  <c:v>99.39</c:v>
                </c:pt>
                <c:pt idx="6">
                  <c:v>149.63999999999999</c:v>
                </c:pt>
                <c:pt idx="7">
                  <c:v>102</c:v>
                </c:pt>
                <c:pt idx="8">
                  <c:v>85.01</c:v>
                </c:pt>
                <c:pt idx="9">
                  <c:v>42.5</c:v>
                </c:pt>
                <c:pt idx="10">
                  <c:v>26</c:v>
                </c:pt>
                <c:pt idx="11">
                  <c:v>33.520000000000003</c:v>
                </c:pt>
                <c:pt idx="12">
                  <c:v>33.01</c:v>
                </c:pt>
                <c:pt idx="13">
                  <c:v>31.95</c:v>
                </c:pt>
                <c:pt idx="14">
                  <c:v>87.64</c:v>
                </c:pt>
                <c:pt idx="15">
                  <c:v>107.07</c:v>
                </c:pt>
                <c:pt idx="16">
                  <c:v>194.21</c:v>
                </c:pt>
                <c:pt idx="17">
                  <c:v>234</c:v>
                </c:pt>
                <c:pt idx="18">
                  <c:v>168.86</c:v>
                </c:pt>
                <c:pt idx="19">
                  <c:v>179.89</c:v>
                </c:pt>
                <c:pt idx="20">
                  <c:v>147.69</c:v>
                </c:pt>
                <c:pt idx="21">
                  <c:v>110</c:v>
                </c:pt>
                <c:pt idx="22">
                  <c:v>99.63</c:v>
                </c:pt>
                <c:pt idx="23">
                  <c:v>92.65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1B1-443F-9459-37F5391797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286-4154-9E3E-5CDFC3B93BF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">
                  <c:v>0.64</c:v>
                </c:pt>
                <c:pt idx="2">
                  <c:v>0.64</c:v>
                </c:pt>
                <c:pt idx="7">
                  <c:v>1.32</c:v>
                </c:pt>
                <c:pt idx="8">
                  <c:v>4.5199999999999996</c:v>
                </c:pt>
                <c:pt idx="20">
                  <c:v>3.92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86-4154-9E3E-5CDFC3B93BF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1.8779999999999999</c:v>
                </c:pt>
                <c:pt idx="1">
                  <c:v>12.042999999999999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15.311</c:v>
                </c:pt>
                <c:pt idx="5">
                  <c:v>13.667</c:v>
                </c:pt>
                <c:pt idx="6">
                  <c:v>9.375</c:v>
                </c:pt>
                <c:pt idx="7">
                  <c:v>3.48</c:v>
                </c:pt>
                <c:pt idx="8">
                  <c:v>5.4020000000000001</c:v>
                </c:pt>
                <c:pt idx="10">
                  <c:v>0.8</c:v>
                </c:pt>
                <c:pt idx="15">
                  <c:v>10.615</c:v>
                </c:pt>
                <c:pt idx="16">
                  <c:v>5</c:v>
                </c:pt>
                <c:pt idx="20">
                  <c:v>4.1390000000000002</c:v>
                </c:pt>
                <c:pt idx="21">
                  <c:v>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86-4154-9E3E-5CDFC3B93BF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12.29</c:v>
                </c:pt>
                <c:pt idx="1">
                  <c:v>31.140999999999998</c:v>
                </c:pt>
                <c:pt idx="2">
                  <c:v>16.231999999999999</c:v>
                </c:pt>
                <c:pt idx="3">
                  <c:v>19.55</c:v>
                </c:pt>
                <c:pt idx="4">
                  <c:v>39.590000000000003</c:v>
                </c:pt>
                <c:pt idx="5">
                  <c:v>42.131</c:v>
                </c:pt>
                <c:pt idx="6">
                  <c:v>12.347</c:v>
                </c:pt>
                <c:pt idx="7">
                  <c:v>25.582999999999998</c:v>
                </c:pt>
                <c:pt idx="8">
                  <c:v>14.944000000000001</c:v>
                </c:pt>
                <c:pt idx="9">
                  <c:v>7.2309999999999999</c:v>
                </c:pt>
                <c:pt idx="10">
                  <c:v>13.597999999999999</c:v>
                </c:pt>
                <c:pt idx="11">
                  <c:v>10.615</c:v>
                </c:pt>
                <c:pt idx="12">
                  <c:v>11.567</c:v>
                </c:pt>
                <c:pt idx="13">
                  <c:v>13.596</c:v>
                </c:pt>
                <c:pt idx="14">
                  <c:v>8.5299999999999994</c:v>
                </c:pt>
                <c:pt idx="15">
                  <c:v>29.873000000000001</c:v>
                </c:pt>
                <c:pt idx="16">
                  <c:v>12.265000000000001</c:v>
                </c:pt>
                <c:pt idx="17">
                  <c:v>11.486000000000001</c:v>
                </c:pt>
                <c:pt idx="19">
                  <c:v>3.323</c:v>
                </c:pt>
                <c:pt idx="20">
                  <c:v>18.347999999999999</c:v>
                </c:pt>
                <c:pt idx="21">
                  <c:v>22.417999999999999</c:v>
                </c:pt>
                <c:pt idx="22">
                  <c:v>3.7399999999999998</c:v>
                </c:pt>
                <c:pt idx="23">
                  <c:v>40.03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286-4154-9E3E-5CDFC3B93BF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286-4154-9E3E-5CDFC3B93BF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286-4154-9E3E-5CDFC3B93BF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286-4154-9E3E-5CDFC3B93BF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286-4154-9E3E-5CDFC3B93BF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286-4154-9E3E-5CDFC3B93BF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286-4154-9E3E-5CDFC3B93BF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</c:v>
                </c:pt>
                <c:pt idx="5">
                  <c:v>15.9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20</c:v>
                </c:pt>
                <c:pt idx="11">
                  <c:v>15</c:v>
                </c:pt>
                <c:pt idx="12">
                  <c:v>21</c:v>
                </c:pt>
                <c:pt idx="13">
                  <c:v>20</c:v>
                </c:pt>
                <c:pt idx="14">
                  <c:v>0</c:v>
                </c:pt>
                <c:pt idx="15">
                  <c:v>43</c:v>
                </c:pt>
                <c:pt idx="16">
                  <c:v>0</c:v>
                </c:pt>
                <c:pt idx="17">
                  <c:v>5</c:v>
                </c:pt>
                <c:pt idx="18">
                  <c:v>33.6</c:v>
                </c:pt>
                <c:pt idx="19">
                  <c:v>24.1</c:v>
                </c:pt>
                <c:pt idx="20">
                  <c:v>0</c:v>
                </c:pt>
                <c:pt idx="21">
                  <c:v>0</c:v>
                </c:pt>
                <c:pt idx="22">
                  <c:v>4.7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286-4154-9E3E-5CDFC3B93BF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0.99</c:v>
                </c:pt>
                <c:pt idx="1">
                  <c:v>1.1559999999999999</c:v>
                </c:pt>
                <c:pt idx="2">
                  <c:v>1.01</c:v>
                </c:pt>
                <c:pt idx="3">
                  <c:v>1</c:v>
                </c:pt>
                <c:pt idx="4">
                  <c:v>1.2290000000000001</c:v>
                </c:pt>
                <c:pt idx="5">
                  <c:v>11.226999999999999</c:v>
                </c:pt>
                <c:pt idx="6">
                  <c:v>8.777000000000001</c:v>
                </c:pt>
                <c:pt idx="7">
                  <c:v>36.18</c:v>
                </c:pt>
                <c:pt idx="8">
                  <c:v>46.6</c:v>
                </c:pt>
                <c:pt idx="9">
                  <c:v>49.806999999999995</c:v>
                </c:pt>
                <c:pt idx="10">
                  <c:v>21.23</c:v>
                </c:pt>
                <c:pt idx="11">
                  <c:v>23.384</c:v>
                </c:pt>
                <c:pt idx="12">
                  <c:v>1.601</c:v>
                </c:pt>
                <c:pt idx="13">
                  <c:v>1.4359999999999999</c:v>
                </c:pt>
                <c:pt idx="14">
                  <c:v>1.486</c:v>
                </c:pt>
                <c:pt idx="15">
                  <c:v>1.032</c:v>
                </c:pt>
                <c:pt idx="16">
                  <c:v>0.115</c:v>
                </c:pt>
                <c:pt idx="20">
                  <c:v>1.2150000000000001</c:v>
                </c:pt>
                <c:pt idx="21">
                  <c:v>2.222</c:v>
                </c:pt>
                <c:pt idx="22">
                  <c:v>2.831</c:v>
                </c:pt>
                <c:pt idx="23">
                  <c:v>2.6640000000000001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286-4154-9E3E-5CDFC3B93BF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286-4154-9E3E-5CDFC3B93BF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286-4154-9E3E-5CDFC3B93B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95.99</c:v>
                </c:pt>
                <c:pt idx="1">
                  <c:v>94.73</c:v>
                </c:pt>
                <c:pt idx="2">
                  <c:v>94.78</c:v>
                </c:pt>
                <c:pt idx="3">
                  <c:v>95.68</c:v>
                </c:pt>
                <c:pt idx="4">
                  <c:v>97</c:v>
                </c:pt>
                <c:pt idx="5">
                  <c:v>99.39</c:v>
                </c:pt>
                <c:pt idx="6">
                  <c:v>149.63999999999999</c:v>
                </c:pt>
                <c:pt idx="7">
                  <c:v>102</c:v>
                </c:pt>
                <c:pt idx="8">
                  <c:v>85.01</c:v>
                </c:pt>
                <c:pt idx="9">
                  <c:v>42.5</c:v>
                </c:pt>
                <c:pt idx="10">
                  <c:v>26</c:v>
                </c:pt>
                <c:pt idx="11">
                  <c:v>33.520000000000003</c:v>
                </c:pt>
                <c:pt idx="12">
                  <c:v>33.01</c:v>
                </c:pt>
                <c:pt idx="13">
                  <c:v>31.95</c:v>
                </c:pt>
                <c:pt idx="14">
                  <c:v>87.64</c:v>
                </c:pt>
                <c:pt idx="15">
                  <c:v>107.07</c:v>
                </c:pt>
                <c:pt idx="16">
                  <c:v>194.21</c:v>
                </c:pt>
                <c:pt idx="17">
                  <c:v>234</c:v>
                </c:pt>
                <c:pt idx="18">
                  <c:v>168.86</c:v>
                </c:pt>
                <c:pt idx="19">
                  <c:v>179.89</c:v>
                </c:pt>
                <c:pt idx="20">
                  <c:v>147.69</c:v>
                </c:pt>
                <c:pt idx="21">
                  <c:v>110</c:v>
                </c:pt>
                <c:pt idx="22">
                  <c:v>99.63</c:v>
                </c:pt>
                <c:pt idx="23">
                  <c:v>92.65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286-4154-9E3E-5CDFC3B93B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15.158000000000001</v>
      </c>
      <c r="C4" s="18">
        <v>44.98</v>
      </c>
      <c r="D4" s="18">
        <v>18.981999999999999</v>
      </c>
      <c r="E4" s="18">
        <v>21.65</v>
      </c>
      <c r="F4" s="18">
        <v>66.13</v>
      </c>
      <c r="G4" s="18">
        <v>82.876000000000005</v>
      </c>
      <c r="H4" s="18">
        <v>30.498999999999999</v>
      </c>
      <c r="I4" s="18">
        <v>66.573000000000008</v>
      </c>
      <c r="J4" s="18">
        <v>71.465999999999994</v>
      </c>
      <c r="K4" s="18">
        <v>57.037999999999997</v>
      </c>
      <c r="L4" s="18">
        <v>55.628</v>
      </c>
      <c r="M4" s="18">
        <v>48.999000000000002</v>
      </c>
      <c r="N4" s="18">
        <v>34.198</v>
      </c>
      <c r="O4" s="18">
        <v>35.031999999999996</v>
      </c>
      <c r="P4" s="18">
        <v>10.016</v>
      </c>
      <c r="Q4" s="18">
        <v>84.486000000000004</v>
      </c>
      <c r="R4" s="18">
        <v>17.38</v>
      </c>
      <c r="S4" s="18">
        <v>16.486000000000001</v>
      </c>
      <c r="T4" s="18">
        <v>33.558999999999997</v>
      </c>
      <c r="U4" s="18">
        <v>27.449000000000002</v>
      </c>
      <c r="V4" s="18">
        <v>27.622</v>
      </c>
      <c r="W4" s="18">
        <v>31.815000000000001</v>
      </c>
      <c r="X4" s="18">
        <v>11.286</v>
      </c>
      <c r="Y4" s="18">
        <v>42.7</v>
      </c>
      <c r="Z4" s="19"/>
      <c r="AA4" s="20">
        <f>SUM(B4:Z4)</f>
        <v>952.00800000000004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95.99</v>
      </c>
      <c r="C7" s="28">
        <v>94.73</v>
      </c>
      <c r="D7" s="28">
        <v>94.78</v>
      </c>
      <c r="E7" s="28">
        <v>95.68</v>
      </c>
      <c r="F7" s="28">
        <v>97</v>
      </c>
      <c r="G7" s="28">
        <v>99.39</v>
      </c>
      <c r="H7" s="28">
        <v>149.63999999999999</v>
      </c>
      <c r="I7" s="28">
        <v>102</v>
      </c>
      <c r="J7" s="28">
        <v>85.01</v>
      </c>
      <c r="K7" s="28">
        <v>42.5</v>
      </c>
      <c r="L7" s="28">
        <v>26</v>
      </c>
      <c r="M7" s="28">
        <v>33.520000000000003</v>
      </c>
      <c r="N7" s="28">
        <v>33.01</v>
      </c>
      <c r="O7" s="28">
        <v>31.95</v>
      </c>
      <c r="P7" s="28">
        <v>87.64</v>
      </c>
      <c r="Q7" s="28">
        <v>107.07</v>
      </c>
      <c r="R7" s="28">
        <v>194.21</v>
      </c>
      <c r="S7" s="28">
        <v>234</v>
      </c>
      <c r="T7" s="28">
        <v>168.86</v>
      </c>
      <c r="U7" s="28">
        <v>179.89</v>
      </c>
      <c r="V7" s="28">
        <v>147.69</v>
      </c>
      <c r="W7" s="28">
        <v>110</v>
      </c>
      <c r="X7" s="28">
        <v>99.63</v>
      </c>
      <c r="Y7" s="28">
        <v>92.65</v>
      </c>
      <c r="Z7" s="29"/>
      <c r="AA7" s="30">
        <f>IF(SUM(B7:Z7)&lt;&gt;0,AVERAGEIF(B7:Z7,"&lt;&gt;"""),"")</f>
        <v>104.28500000000001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1.597</v>
      </c>
      <c r="G12" s="52">
        <v>36.036000000000001</v>
      </c>
      <c r="H12" s="52"/>
      <c r="I12" s="52">
        <v>3.3730000000000002</v>
      </c>
      <c r="J12" s="52">
        <v>31.556999999999999</v>
      </c>
      <c r="K12" s="52"/>
      <c r="L12" s="52"/>
      <c r="M12" s="52"/>
      <c r="N12" s="52"/>
      <c r="O12" s="52"/>
      <c r="P12" s="52"/>
      <c r="Q12" s="52">
        <v>75.436000000000007</v>
      </c>
      <c r="R12" s="52">
        <v>5.2119999999999997</v>
      </c>
      <c r="S12" s="52">
        <v>2.093</v>
      </c>
      <c r="T12" s="52">
        <v>5</v>
      </c>
      <c r="U12" s="52">
        <v>7</v>
      </c>
      <c r="V12" s="52">
        <v>27.622</v>
      </c>
      <c r="W12" s="52">
        <v>4.5149999999999997</v>
      </c>
      <c r="X12" s="52">
        <v>11.286</v>
      </c>
      <c r="Y12" s="52"/>
      <c r="Z12" s="53"/>
      <c r="AA12" s="54">
        <f t="shared" si="0"/>
        <v>210.72699999999998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12.198</v>
      </c>
      <c r="C14" s="57">
        <v>36.851999999999997</v>
      </c>
      <c r="D14" s="57">
        <v>12.510999999999999</v>
      </c>
      <c r="E14" s="57">
        <v>14.808</v>
      </c>
      <c r="F14" s="57">
        <v>57.536999999999999</v>
      </c>
      <c r="G14" s="57">
        <v>46.84</v>
      </c>
      <c r="H14" s="57">
        <v>30.498999999999999</v>
      </c>
      <c r="I14" s="57"/>
      <c r="J14" s="57">
        <v>39.908999999999999</v>
      </c>
      <c r="K14" s="57">
        <v>32.037999999999997</v>
      </c>
      <c r="L14" s="57">
        <v>22.452999999999999</v>
      </c>
      <c r="M14" s="57">
        <v>14.478</v>
      </c>
      <c r="N14" s="57">
        <v>33.006</v>
      </c>
      <c r="O14" s="57">
        <v>10.032</v>
      </c>
      <c r="P14" s="57">
        <v>10.016</v>
      </c>
      <c r="Q14" s="57">
        <v>9.0500000000000007</v>
      </c>
      <c r="R14" s="57">
        <v>12.167999999999999</v>
      </c>
      <c r="S14" s="57">
        <v>14.392999999999999</v>
      </c>
      <c r="T14" s="57">
        <v>28.559000000000001</v>
      </c>
      <c r="U14" s="57">
        <v>20.448999999999998</v>
      </c>
      <c r="V14" s="57"/>
      <c r="W14" s="57"/>
      <c r="X14" s="57"/>
      <c r="Y14" s="57"/>
      <c r="Z14" s="58"/>
      <c r="AA14" s="59">
        <f t="shared" si="0"/>
        <v>457.79600000000005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12.198</v>
      </c>
      <c r="C16" s="62">
        <f t="shared" si="1"/>
        <v>36.851999999999997</v>
      </c>
      <c r="D16" s="62">
        <f t="shared" si="1"/>
        <v>12.510999999999999</v>
      </c>
      <c r="E16" s="62">
        <f t="shared" si="1"/>
        <v>14.808</v>
      </c>
      <c r="F16" s="62">
        <f t="shared" si="1"/>
        <v>59.134</v>
      </c>
      <c r="G16" s="62">
        <f t="shared" si="1"/>
        <v>82.876000000000005</v>
      </c>
      <c r="H16" s="62">
        <f t="shared" si="1"/>
        <v>30.498999999999999</v>
      </c>
      <c r="I16" s="62">
        <f t="shared" si="1"/>
        <v>3.3730000000000002</v>
      </c>
      <c r="J16" s="62">
        <f t="shared" si="1"/>
        <v>71.465999999999994</v>
      </c>
      <c r="K16" s="62">
        <f t="shared" si="1"/>
        <v>32.037999999999997</v>
      </c>
      <c r="L16" s="62">
        <f t="shared" si="1"/>
        <v>22.452999999999999</v>
      </c>
      <c r="M16" s="62">
        <f t="shared" si="1"/>
        <v>14.478</v>
      </c>
      <c r="N16" s="62">
        <f t="shared" si="1"/>
        <v>33.006</v>
      </c>
      <c r="O16" s="62">
        <f t="shared" si="1"/>
        <v>10.032</v>
      </c>
      <c r="P16" s="62">
        <f t="shared" si="1"/>
        <v>10.016</v>
      </c>
      <c r="Q16" s="62">
        <f t="shared" si="1"/>
        <v>84.486000000000004</v>
      </c>
      <c r="R16" s="62">
        <f t="shared" si="1"/>
        <v>17.38</v>
      </c>
      <c r="S16" s="62">
        <f t="shared" si="1"/>
        <v>16.485999999999997</v>
      </c>
      <c r="T16" s="62">
        <f t="shared" si="1"/>
        <v>33.558999999999997</v>
      </c>
      <c r="U16" s="62">
        <f t="shared" si="1"/>
        <v>27.448999999999998</v>
      </c>
      <c r="V16" s="62">
        <f t="shared" si="1"/>
        <v>27.622</v>
      </c>
      <c r="W16" s="62">
        <f t="shared" si="1"/>
        <v>4.5149999999999997</v>
      </c>
      <c r="X16" s="62">
        <f t="shared" si="1"/>
        <v>11.286</v>
      </c>
      <c r="Y16" s="62">
        <f t="shared" si="1"/>
        <v>0</v>
      </c>
      <c r="Z16" s="63" t="str">
        <f t="shared" si="1"/>
        <v/>
      </c>
      <c r="AA16" s="64">
        <f>SUM(AA10:AA15)</f>
        <v>668.52300000000002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3.7160000000000002</v>
      </c>
      <c r="D20" s="77">
        <v>3.702</v>
      </c>
      <c r="E20" s="77">
        <v>3.722</v>
      </c>
      <c r="F20" s="77">
        <v>3.8359999999999999</v>
      </c>
      <c r="G20" s="77"/>
      <c r="H20" s="77"/>
      <c r="I20" s="77"/>
      <c r="J20" s="77"/>
      <c r="K20" s="77"/>
      <c r="L20" s="77">
        <v>1.1379999999999999</v>
      </c>
      <c r="M20" s="77">
        <v>1.7250000000000001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17.839000000000002</v>
      </c>
    </row>
    <row r="21" spans="1:27" ht="24.95" customHeight="1" x14ac:dyDescent="0.2">
      <c r="A21" s="75" t="s">
        <v>16</v>
      </c>
      <c r="B21" s="80">
        <v>2.96</v>
      </c>
      <c r="C21" s="81">
        <v>4.4119999999999999</v>
      </c>
      <c r="D21" s="81">
        <v>2.7690000000000001</v>
      </c>
      <c r="E21" s="81">
        <v>3.12</v>
      </c>
      <c r="F21" s="81">
        <v>3.16</v>
      </c>
      <c r="G21" s="81"/>
      <c r="H21" s="81"/>
      <c r="I21" s="81"/>
      <c r="J21" s="81"/>
      <c r="K21" s="81">
        <v>25</v>
      </c>
      <c r="L21" s="81">
        <v>32.036999999999999</v>
      </c>
      <c r="M21" s="81">
        <v>32.795999999999999</v>
      </c>
      <c r="N21" s="81">
        <v>1.1919999999999999</v>
      </c>
      <c r="O21" s="81">
        <v>25</v>
      </c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132.44599999999997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2.96</v>
      </c>
      <c r="C26" s="88">
        <f t="shared" si="3"/>
        <v>8.1280000000000001</v>
      </c>
      <c r="D26" s="88">
        <f t="shared" si="3"/>
        <v>6.4710000000000001</v>
      </c>
      <c r="E26" s="88">
        <f t="shared" si="3"/>
        <v>6.8420000000000005</v>
      </c>
      <c r="F26" s="88">
        <f t="shared" si="3"/>
        <v>6.9960000000000004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25</v>
      </c>
      <c r="L26" s="88">
        <f t="shared" si="3"/>
        <v>33.174999999999997</v>
      </c>
      <c r="M26" s="88">
        <f t="shared" si="3"/>
        <v>34.521000000000001</v>
      </c>
      <c r="N26" s="88">
        <f t="shared" si="3"/>
        <v>1.1919999999999999</v>
      </c>
      <c r="O26" s="88">
        <f t="shared" si="3"/>
        <v>25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150.28499999999997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15.157999999999999</v>
      </c>
      <c r="C30" s="77">
        <v>44.98</v>
      </c>
      <c r="D30" s="77">
        <v>18.981999999999999</v>
      </c>
      <c r="E30" s="77">
        <v>21.65</v>
      </c>
      <c r="F30" s="77">
        <v>66.13</v>
      </c>
      <c r="G30" s="77">
        <v>82.876000000000005</v>
      </c>
      <c r="H30" s="77">
        <v>30.498999999999999</v>
      </c>
      <c r="I30" s="77">
        <v>3.3730000000000002</v>
      </c>
      <c r="J30" s="77">
        <v>71.465999999999994</v>
      </c>
      <c r="K30" s="77">
        <v>57.037999999999997</v>
      </c>
      <c r="L30" s="77">
        <v>55.628</v>
      </c>
      <c r="M30" s="77">
        <v>48.999000000000002</v>
      </c>
      <c r="N30" s="77">
        <v>34.198</v>
      </c>
      <c r="O30" s="77">
        <v>35.031999999999996</v>
      </c>
      <c r="P30" s="77">
        <v>10.016</v>
      </c>
      <c r="Q30" s="77">
        <v>84.486000000000004</v>
      </c>
      <c r="R30" s="77">
        <v>17.38</v>
      </c>
      <c r="S30" s="77">
        <v>16.486000000000001</v>
      </c>
      <c r="T30" s="77">
        <v>33.558999999999997</v>
      </c>
      <c r="U30" s="77">
        <v>27.449000000000002</v>
      </c>
      <c r="V30" s="77">
        <v>27.622</v>
      </c>
      <c r="W30" s="77">
        <v>4.5149999999999997</v>
      </c>
      <c r="X30" s="77">
        <v>11.286</v>
      </c>
      <c r="Y30" s="77"/>
      <c r="Z30" s="78"/>
      <c r="AA30" s="79">
        <f>SUM(B30:Z30)</f>
        <v>818.80799999999977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15.157999999999999</v>
      </c>
      <c r="C32" s="62">
        <f t="shared" ref="C32:Z32" si="4">IF(LEN(C$2)&gt;0,SUM(C29:C31),"")</f>
        <v>44.98</v>
      </c>
      <c r="D32" s="62">
        <f t="shared" si="4"/>
        <v>18.981999999999999</v>
      </c>
      <c r="E32" s="62">
        <f t="shared" si="4"/>
        <v>21.65</v>
      </c>
      <c r="F32" s="62">
        <f t="shared" si="4"/>
        <v>66.13</v>
      </c>
      <c r="G32" s="62">
        <f t="shared" si="4"/>
        <v>82.876000000000005</v>
      </c>
      <c r="H32" s="62">
        <f t="shared" si="4"/>
        <v>30.498999999999999</v>
      </c>
      <c r="I32" s="62">
        <f t="shared" si="4"/>
        <v>3.3730000000000002</v>
      </c>
      <c r="J32" s="62">
        <f t="shared" si="4"/>
        <v>71.465999999999994</v>
      </c>
      <c r="K32" s="62">
        <f t="shared" si="4"/>
        <v>57.037999999999997</v>
      </c>
      <c r="L32" s="62">
        <f t="shared" si="4"/>
        <v>55.628</v>
      </c>
      <c r="M32" s="62">
        <f t="shared" si="4"/>
        <v>48.999000000000002</v>
      </c>
      <c r="N32" s="62">
        <f t="shared" si="4"/>
        <v>34.198</v>
      </c>
      <c r="O32" s="62">
        <f t="shared" si="4"/>
        <v>35.031999999999996</v>
      </c>
      <c r="P32" s="62">
        <f t="shared" si="4"/>
        <v>10.016</v>
      </c>
      <c r="Q32" s="62">
        <f t="shared" si="4"/>
        <v>84.486000000000004</v>
      </c>
      <c r="R32" s="62">
        <f t="shared" si="4"/>
        <v>17.38</v>
      </c>
      <c r="S32" s="62">
        <f t="shared" si="4"/>
        <v>16.486000000000001</v>
      </c>
      <c r="T32" s="62">
        <f t="shared" si="4"/>
        <v>33.558999999999997</v>
      </c>
      <c r="U32" s="62">
        <f t="shared" si="4"/>
        <v>27.449000000000002</v>
      </c>
      <c r="V32" s="62">
        <f t="shared" si="4"/>
        <v>27.622</v>
      </c>
      <c r="W32" s="62">
        <f t="shared" si="4"/>
        <v>4.5149999999999997</v>
      </c>
      <c r="X32" s="62">
        <f t="shared" si="4"/>
        <v>11.286</v>
      </c>
      <c r="Y32" s="62">
        <f t="shared" si="4"/>
        <v>0</v>
      </c>
      <c r="Z32" s="63" t="str">
        <f t="shared" si="4"/>
        <v/>
      </c>
      <c r="AA32" s="64">
        <f>SUM(AA29:AA31)</f>
        <v>818.80799999999977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>
        <v>63.2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27.3</v>
      </c>
      <c r="X39" s="99"/>
      <c r="Y39" s="99">
        <v>42.7</v>
      </c>
      <c r="Z39" s="100"/>
      <c r="AA39" s="79">
        <f t="shared" si="5"/>
        <v>133.19999999999999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63.2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27.3</v>
      </c>
      <c r="X40" s="88">
        <f t="shared" si="6"/>
        <v>0</v>
      </c>
      <c r="Y40" s="88">
        <f t="shared" si="6"/>
        <v>42.7</v>
      </c>
      <c r="Z40" s="89" t="str">
        <f t="shared" si="6"/>
        <v/>
      </c>
      <c r="AA40" s="90">
        <f t="shared" si="5"/>
        <v>133.19999999999999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>
        <v>63.2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27.3</v>
      </c>
      <c r="X47" s="99"/>
      <c r="Y47" s="99">
        <v>42.7</v>
      </c>
      <c r="Z47" s="100"/>
      <c r="AA47" s="79">
        <f t="shared" si="7"/>
        <v>133.19999999999999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63.2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27.3</v>
      </c>
      <c r="X49" s="88">
        <f t="shared" si="8"/>
        <v>0</v>
      </c>
      <c r="Y49" s="88">
        <f t="shared" si="8"/>
        <v>42.7</v>
      </c>
      <c r="Z49" s="89" t="str">
        <f t="shared" si="8"/>
        <v/>
      </c>
      <c r="AA49" s="90">
        <f t="shared" si="7"/>
        <v>133.19999999999999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15.158000000000001</v>
      </c>
      <c r="C52" s="88">
        <f t="shared" si="10"/>
        <v>44.98</v>
      </c>
      <c r="D52" s="88">
        <f t="shared" si="10"/>
        <v>18.981999999999999</v>
      </c>
      <c r="E52" s="88">
        <f t="shared" si="10"/>
        <v>21.65</v>
      </c>
      <c r="F52" s="88">
        <f t="shared" si="10"/>
        <v>66.13</v>
      </c>
      <c r="G52" s="88">
        <f t="shared" si="10"/>
        <v>82.876000000000005</v>
      </c>
      <c r="H52" s="88">
        <f t="shared" si="10"/>
        <v>30.498999999999999</v>
      </c>
      <c r="I52" s="88">
        <f t="shared" si="10"/>
        <v>66.573000000000008</v>
      </c>
      <c r="J52" s="88">
        <f t="shared" si="10"/>
        <v>71.465999999999994</v>
      </c>
      <c r="K52" s="88">
        <f t="shared" si="10"/>
        <v>57.037999999999997</v>
      </c>
      <c r="L52" s="88">
        <f t="shared" si="10"/>
        <v>55.628</v>
      </c>
      <c r="M52" s="88">
        <f t="shared" si="10"/>
        <v>48.999000000000002</v>
      </c>
      <c r="N52" s="88">
        <f t="shared" si="10"/>
        <v>34.198</v>
      </c>
      <c r="O52" s="88">
        <f t="shared" si="10"/>
        <v>35.031999999999996</v>
      </c>
      <c r="P52" s="88">
        <f t="shared" si="10"/>
        <v>10.016</v>
      </c>
      <c r="Q52" s="88">
        <f t="shared" si="10"/>
        <v>84.486000000000004</v>
      </c>
      <c r="R52" s="88">
        <f t="shared" si="10"/>
        <v>17.38</v>
      </c>
      <c r="S52" s="88">
        <f t="shared" si="10"/>
        <v>16.485999999999997</v>
      </c>
      <c r="T52" s="88">
        <f t="shared" si="10"/>
        <v>33.558999999999997</v>
      </c>
      <c r="U52" s="88">
        <f t="shared" si="10"/>
        <v>27.448999999999998</v>
      </c>
      <c r="V52" s="88">
        <f t="shared" si="10"/>
        <v>27.622</v>
      </c>
      <c r="W52" s="88">
        <f t="shared" si="10"/>
        <v>31.815000000000001</v>
      </c>
      <c r="X52" s="88">
        <f t="shared" si="10"/>
        <v>11.286</v>
      </c>
      <c r="Y52" s="88">
        <f t="shared" si="10"/>
        <v>42.7</v>
      </c>
      <c r="Z52" s="89" t="str">
        <f t="shared" si="10"/>
        <v/>
      </c>
      <c r="AA52" s="104">
        <f>SUM(B52:Z52)</f>
        <v>952.00800000000004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15.158000000000001</v>
      </c>
      <c r="C4" s="18">
        <v>44.980000000000004</v>
      </c>
      <c r="D4" s="18">
        <v>18.981999999999999</v>
      </c>
      <c r="E4" s="18">
        <v>21.65</v>
      </c>
      <c r="F4" s="18">
        <v>66.13</v>
      </c>
      <c r="G4" s="18">
        <v>82.924999999999997</v>
      </c>
      <c r="H4" s="18">
        <v>30.499000000000002</v>
      </c>
      <c r="I4" s="18">
        <v>66.563000000000002</v>
      </c>
      <c r="J4" s="18">
        <v>71.466000000000008</v>
      </c>
      <c r="K4" s="18">
        <v>57.037999999999997</v>
      </c>
      <c r="L4" s="18">
        <v>55.628</v>
      </c>
      <c r="M4" s="18">
        <v>48.999000000000002</v>
      </c>
      <c r="N4" s="18">
        <v>34.167999999999999</v>
      </c>
      <c r="O4" s="18">
        <v>35.031999999999996</v>
      </c>
      <c r="P4" s="18">
        <v>10.016</v>
      </c>
      <c r="Q4" s="18">
        <v>84.52000000000001</v>
      </c>
      <c r="R4" s="18">
        <v>17.38</v>
      </c>
      <c r="S4" s="18">
        <v>16.486000000000001</v>
      </c>
      <c r="T4" s="18">
        <v>33.6</v>
      </c>
      <c r="U4" s="18">
        <v>27.423000000000002</v>
      </c>
      <c r="V4" s="18">
        <v>27.621999999999996</v>
      </c>
      <c r="W4" s="18">
        <v>31.840000000000003</v>
      </c>
      <c r="X4" s="18">
        <v>11.271000000000001</v>
      </c>
      <c r="Y4" s="18">
        <v>42.694000000000003</v>
      </c>
      <c r="Z4" s="19"/>
      <c r="AA4" s="20">
        <f>SUM(B4:Z4)</f>
        <v>952.06999999999994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95.99</v>
      </c>
      <c r="C7" s="28">
        <v>94.73</v>
      </c>
      <c r="D7" s="28">
        <v>94.78</v>
      </c>
      <c r="E7" s="28">
        <v>95.68</v>
      </c>
      <c r="F7" s="28">
        <v>97</v>
      </c>
      <c r="G7" s="28">
        <v>99.39</v>
      </c>
      <c r="H7" s="28">
        <v>149.63999999999999</v>
      </c>
      <c r="I7" s="28">
        <v>102</v>
      </c>
      <c r="J7" s="28">
        <v>85.01</v>
      </c>
      <c r="K7" s="28">
        <v>42.5</v>
      </c>
      <c r="L7" s="28">
        <v>26</v>
      </c>
      <c r="M7" s="28">
        <v>33.520000000000003</v>
      </c>
      <c r="N7" s="28">
        <v>33.01</v>
      </c>
      <c r="O7" s="28">
        <v>31.95</v>
      </c>
      <c r="P7" s="28">
        <v>87.64</v>
      </c>
      <c r="Q7" s="28">
        <v>107.07</v>
      </c>
      <c r="R7" s="28">
        <v>194.21</v>
      </c>
      <c r="S7" s="28">
        <v>234</v>
      </c>
      <c r="T7" s="28">
        <v>168.86</v>
      </c>
      <c r="U7" s="28">
        <v>179.89</v>
      </c>
      <c r="V7" s="28">
        <v>147.69</v>
      </c>
      <c r="W7" s="28">
        <v>110</v>
      </c>
      <c r="X7" s="28">
        <v>99.63</v>
      </c>
      <c r="Y7" s="28">
        <v>92.65</v>
      </c>
      <c r="Z7" s="29"/>
      <c r="AA7" s="30">
        <f>IF(SUM(B7:Z7)&lt;&gt;0,AVERAGEIF(B7:Z7,"&lt;&gt;"""),"")</f>
        <v>104.28500000000001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0.99</v>
      </c>
      <c r="C14" s="57">
        <v>1.1559999999999999</v>
      </c>
      <c r="D14" s="57">
        <v>1.01</v>
      </c>
      <c r="E14" s="57">
        <v>1</v>
      </c>
      <c r="F14" s="57">
        <v>1.2290000000000001</v>
      </c>
      <c r="G14" s="57">
        <v>11.226999999999999</v>
      </c>
      <c r="H14" s="57">
        <v>8.777000000000001</v>
      </c>
      <c r="I14" s="57">
        <v>36.18</v>
      </c>
      <c r="J14" s="57">
        <v>46.6</v>
      </c>
      <c r="K14" s="57">
        <v>49.806999999999995</v>
      </c>
      <c r="L14" s="57">
        <v>21.23</v>
      </c>
      <c r="M14" s="57">
        <v>23.384</v>
      </c>
      <c r="N14" s="57">
        <v>1.601</v>
      </c>
      <c r="O14" s="57">
        <v>1.4359999999999999</v>
      </c>
      <c r="P14" s="57">
        <v>1.486</v>
      </c>
      <c r="Q14" s="57">
        <v>1.032</v>
      </c>
      <c r="R14" s="57">
        <v>0.115</v>
      </c>
      <c r="S14" s="57"/>
      <c r="T14" s="57"/>
      <c r="U14" s="57"/>
      <c r="V14" s="57">
        <v>1.2150000000000001</v>
      </c>
      <c r="W14" s="57">
        <v>2.222</v>
      </c>
      <c r="X14" s="57">
        <v>2.831</v>
      </c>
      <c r="Y14" s="57">
        <v>2.6640000000000001</v>
      </c>
      <c r="Z14" s="58"/>
      <c r="AA14" s="59">
        <f t="shared" si="0"/>
        <v>217.19199999999998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0.99</v>
      </c>
      <c r="C16" s="62">
        <f t="shared" ref="C16:Z16" si="1">IF(LEN(C$2)&gt;0,SUM(C10:C15),"")</f>
        <v>1.1559999999999999</v>
      </c>
      <c r="D16" s="62">
        <f t="shared" si="1"/>
        <v>1.01</v>
      </c>
      <c r="E16" s="62">
        <f t="shared" si="1"/>
        <v>1</v>
      </c>
      <c r="F16" s="62">
        <f t="shared" si="1"/>
        <v>1.2290000000000001</v>
      </c>
      <c r="G16" s="62">
        <f t="shared" si="1"/>
        <v>11.226999999999999</v>
      </c>
      <c r="H16" s="62">
        <f t="shared" si="1"/>
        <v>8.777000000000001</v>
      </c>
      <c r="I16" s="62">
        <f t="shared" si="1"/>
        <v>36.18</v>
      </c>
      <c r="J16" s="62">
        <f t="shared" si="1"/>
        <v>46.6</v>
      </c>
      <c r="K16" s="62">
        <f t="shared" si="1"/>
        <v>49.806999999999995</v>
      </c>
      <c r="L16" s="62">
        <f t="shared" si="1"/>
        <v>21.23</v>
      </c>
      <c r="M16" s="62">
        <f t="shared" si="1"/>
        <v>23.384</v>
      </c>
      <c r="N16" s="62">
        <f t="shared" si="1"/>
        <v>1.601</v>
      </c>
      <c r="O16" s="62">
        <f t="shared" si="1"/>
        <v>1.4359999999999999</v>
      </c>
      <c r="P16" s="62">
        <f t="shared" si="1"/>
        <v>1.486</v>
      </c>
      <c r="Q16" s="62">
        <f t="shared" si="1"/>
        <v>1.032</v>
      </c>
      <c r="R16" s="62">
        <f t="shared" si="1"/>
        <v>0.115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1.2150000000000001</v>
      </c>
      <c r="W16" s="62">
        <f t="shared" si="1"/>
        <v>2.222</v>
      </c>
      <c r="X16" s="62">
        <f t="shared" si="1"/>
        <v>2.831</v>
      </c>
      <c r="Y16" s="62">
        <f t="shared" si="1"/>
        <v>2.6640000000000001</v>
      </c>
      <c r="Z16" s="63" t="str">
        <f t="shared" si="1"/>
        <v/>
      </c>
      <c r="AA16" s="64">
        <f>SUM(AA10:AA15)</f>
        <v>217.19199999999998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0.64</v>
      </c>
      <c r="D19" s="72">
        <v>0.64</v>
      </c>
      <c r="E19" s="72"/>
      <c r="F19" s="72"/>
      <c r="G19" s="72"/>
      <c r="H19" s="72"/>
      <c r="I19" s="72">
        <v>1.32</v>
      </c>
      <c r="J19" s="72">
        <v>4.5199999999999996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>
        <v>3.92</v>
      </c>
      <c r="W19" s="72"/>
      <c r="X19" s="72"/>
      <c r="Y19" s="72"/>
      <c r="Z19" s="73"/>
      <c r="AA19" s="74">
        <f t="shared" ref="AA19:AA25" si="2">SUM(B19:Z19)</f>
        <v>11.04</v>
      </c>
    </row>
    <row r="20" spans="1:27" ht="24.95" customHeight="1" x14ac:dyDescent="0.2">
      <c r="A20" s="75" t="s">
        <v>15</v>
      </c>
      <c r="B20" s="76">
        <v>1.8779999999999999</v>
      </c>
      <c r="C20" s="77">
        <v>12.042999999999999</v>
      </c>
      <c r="D20" s="77">
        <v>1.1000000000000001</v>
      </c>
      <c r="E20" s="77">
        <v>1.1000000000000001</v>
      </c>
      <c r="F20" s="77">
        <v>15.311</v>
      </c>
      <c r="G20" s="77">
        <v>13.667</v>
      </c>
      <c r="H20" s="77">
        <v>9.375</v>
      </c>
      <c r="I20" s="77">
        <v>3.48</v>
      </c>
      <c r="J20" s="77">
        <v>5.4020000000000001</v>
      </c>
      <c r="K20" s="77"/>
      <c r="L20" s="77">
        <v>0.8</v>
      </c>
      <c r="M20" s="77"/>
      <c r="N20" s="77"/>
      <c r="O20" s="77"/>
      <c r="P20" s="77"/>
      <c r="Q20" s="77">
        <v>10.615</v>
      </c>
      <c r="R20" s="77">
        <v>5</v>
      </c>
      <c r="S20" s="77"/>
      <c r="T20" s="77"/>
      <c r="U20" s="77"/>
      <c r="V20" s="77">
        <v>4.1390000000000002</v>
      </c>
      <c r="W20" s="77">
        <v>7.2</v>
      </c>
      <c r="X20" s="77"/>
      <c r="Y20" s="77"/>
      <c r="Z20" s="78"/>
      <c r="AA20" s="79">
        <f t="shared" si="2"/>
        <v>91.109999999999985</v>
      </c>
    </row>
    <row r="21" spans="1:27" ht="24.95" customHeight="1" x14ac:dyDescent="0.2">
      <c r="A21" s="75" t="s">
        <v>16</v>
      </c>
      <c r="B21" s="80">
        <v>12.29</v>
      </c>
      <c r="C21" s="81">
        <v>31.140999999999998</v>
      </c>
      <c r="D21" s="81">
        <v>16.231999999999999</v>
      </c>
      <c r="E21" s="81">
        <v>19.55</v>
      </c>
      <c r="F21" s="81">
        <v>39.590000000000003</v>
      </c>
      <c r="G21" s="81">
        <v>42.131</v>
      </c>
      <c r="H21" s="81">
        <v>12.347</v>
      </c>
      <c r="I21" s="81">
        <v>25.582999999999998</v>
      </c>
      <c r="J21" s="81">
        <v>14.944000000000001</v>
      </c>
      <c r="K21" s="81">
        <v>7.2309999999999999</v>
      </c>
      <c r="L21" s="81">
        <v>13.597999999999999</v>
      </c>
      <c r="M21" s="81">
        <v>10.615</v>
      </c>
      <c r="N21" s="81">
        <v>11.567</v>
      </c>
      <c r="O21" s="81">
        <v>13.596</v>
      </c>
      <c r="P21" s="81">
        <v>8.5299999999999994</v>
      </c>
      <c r="Q21" s="81">
        <v>29.873000000000001</v>
      </c>
      <c r="R21" s="81">
        <v>12.265000000000001</v>
      </c>
      <c r="S21" s="81">
        <v>11.486000000000001</v>
      </c>
      <c r="T21" s="81"/>
      <c r="U21" s="81">
        <v>3.323</v>
      </c>
      <c r="V21" s="81">
        <v>18.347999999999999</v>
      </c>
      <c r="W21" s="81">
        <v>22.417999999999999</v>
      </c>
      <c r="X21" s="81">
        <v>3.7399999999999998</v>
      </c>
      <c r="Y21" s="81">
        <v>40.03</v>
      </c>
      <c r="Z21" s="78"/>
      <c r="AA21" s="79">
        <f t="shared" si="2"/>
        <v>420.428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14.167999999999999</v>
      </c>
      <c r="C26" s="88">
        <f t="shared" ref="C26:Z26" si="3">IF(LEN(C$2)&gt;0,SUM(C19:C25),"")</f>
        <v>43.823999999999998</v>
      </c>
      <c r="D26" s="88">
        <f t="shared" si="3"/>
        <v>17.972000000000001</v>
      </c>
      <c r="E26" s="88">
        <f t="shared" si="3"/>
        <v>20.650000000000002</v>
      </c>
      <c r="F26" s="88">
        <f t="shared" si="3"/>
        <v>54.901000000000003</v>
      </c>
      <c r="G26" s="88">
        <f t="shared" si="3"/>
        <v>55.798000000000002</v>
      </c>
      <c r="H26" s="88">
        <f t="shared" si="3"/>
        <v>21.722000000000001</v>
      </c>
      <c r="I26" s="88">
        <f t="shared" si="3"/>
        <v>30.382999999999999</v>
      </c>
      <c r="J26" s="88">
        <f t="shared" si="3"/>
        <v>24.866</v>
      </c>
      <c r="K26" s="88">
        <f t="shared" si="3"/>
        <v>7.2309999999999999</v>
      </c>
      <c r="L26" s="88">
        <f t="shared" si="3"/>
        <v>14.398</v>
      </c>
      <c r="M26" s="88">
        <f t="shared" si="3"/>
        <v>10.615</v>
      </c>
      <c r="N26" s="88">
        <f t="shared" si="3"/>
        <v>11.567</v>
      </c>
      <c r="O26" s="88">
        <f t="shared" si="3"/>
        <v>13.596</v>
      </c>
      <c r="P26" s="88">
        <f t="shared" si="3"/>
        <v>8.5299999999999994</v>
      </c>
      <c r="Q26" s="88">
        <f t="shared" si="3"/>
        <v>40.488</v>
      </c>
      <c r="R26" s="88">
        <f t="shared" si="3"/>
        <v>17.265000000000001</v>
      </c>
      <c r="S26" s="88">
        <f t="shared" si="3"/>
        <v>11.486000000000001</v>
      </c>
      <c r="T26" s="88">
        <f t="shared" si="3"/>
        <v>0</v>
      </c>
      <c r="U26" s="88">
        <f t="shared" si="3"/>
        <v>3.323</v>
      </c>
      <c r="V26" s="88">
        <f t="shared" si="3"/>
        <v>26.407</v>
      </c>
      <c r="W26" s="88">
        <f t="shared" si="3"/>
        <v>29.617999999999999</v>
      </c>
      <c r="X26" s="88">
        <f t="shared" si="3"/>
        <v>3.7399999999999998</v>
      </c>
      <c r="Y26" s="88">
        <f t="shared" si="3"/>
        <v>40.03</v>
      </c>
      <c r="Z26" s="89" t="str">
        <f t="shared" si="3"/>
        <v/>
      </c>
      <c r="AA26" s="90">
        <f>SUM(AA19:AA25)</f>
        <v>522.57799999999997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15.157999999999999</v>
      </c>
      <c r="C30" s="77">
        <v>44.98</v>
      </c>
      <c r="D30" s="77">
        <v>18.981999999999999</v>
      </c>
      <c r="E30" s="77">
        <v>21.65</v>
      </c>
      <c r="F30" s="77">
        <v>56.13</v>
      </c>
      <c r="G30" s="77">
        <v>67.025000000000006</v>
      </c>
      <c r="H30" s="77">
        <v>30.498999999999999</v>
      </c>
      <c r="I30" s="77">
        <v>66.563000000000002</v>
      </c>
      <c r="J30" s="77">
        <v>71.465999999999994</v>
      </c>
      <c r="K30" s="77">
        <v>57.037999999999997</v>
      </c>
      <c r="L30" s="77">
        <v>35.628</v>
      </c>
      <c r="M30" s="77">
        <v>33.999000000000002</v>
      </c>
      <c r="N30" s="77">
        <v>13.167999999999999</v>
      </c>
      <c r="O30" s="77">
        <v>15.032</v>
      </c>
      <c r="P30" s="77">
        <v>10.016</v>
      </c>
      <c r="Q30" s="77">
        <v>41.52</v>
      </c>
      <c r="R30" s="77">
        <v>17.38</v>
      </c>
      <c r="S30" s="77">
        <v>11.486000000000001</v>
      </c>
      <c r="T30" s="77"/>
      <c r="U30" s="77">
        <v>3.323</v>
      </c>
      <c r="V30" s="77">
        <v>27.622</v>
      </c>
      <c r="W30" s="77">
        <v>31.84</v>
      </c>
      <c r="X30" s="77">
        <v>6.5709999999999997</v>
      </c>
      <c r="Y30" s="77">
        <v>42.694000000000003</v>
      </c>
      <c r="Z30" s="78"/>
      <c r="AA30" s="79">
        <f>SUM(B30:Z30)</f>
        <v>739.77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15.157999999999999</v>
      </c>
      <c r="C32" s="62">
        <f t="shared" ref="C32:Z32" si="4">IF(LEN(C$2)&gt;0,SUM(C29:C31),"")</f>
        <v>44.98</v>
      </c>
      <c r="D32" s="62">
        <f t="shared" si="4"/>
        <v>18.981999999999999</v>
      </c>
      <c r="E32" s="62">
        <f t="shared" si="4"/>
        <v>21.65</v>
      </c>
      <c r="F32" s="62">
        <f t="shared" si="4"/>
        <v>56.13</v>
      </c>
      <c r="G32" s="62">
        <f t="shared" si="4"/>
        <v>67.025000000000006</v>
      </c>
      <c r="H32" s="62">
        <f t="shared" si="4"/>
        <v>30.498999999999999</v>
      </c>
      <c r="I32" s="62">
        <f t="shared" si="4"/>
        <v>66.563000000000002</v>
      </c>
      <c r="J32" s="62">
        <f t="shared" si="4"/>
        <v>71.465999999999994</v>
      </c>
      <c r="K32" s="62">
        <f t="shared" si="4"/>
        <v>57.037999999999997</v>
      </c>
      <c r="L32" s="62">
        <f t="shared" si="4"/>
        <v>35.628</v>
      </c>
      <c r="M32" s="62">
        <f t="shared" si="4"/>
        <v>33.999000000000002</v>
      </c>
      <c r="N32" s="62">
        <f t="shared" si="4"/>
        <v>13.167999999999999</v>
      </c>
      <c r="O32" s="62">
        <f t="shared" si="4"/>
        <v>15.032</v>
      </c>
      <c r="P32" s="62">
        <f t="shared" si="4"/>
        <v>10.016</v>
      </c>
      <c r="Q32" s="62">
        <f t="shared" si="4"/>
        <v>41.52</v>
      </c>
      <c r="R32" s="62">
        <f t="shared" si="4"/>
        <v>17.38</v>
      </c>
      <c r="S32" s="62">
        <f t="shared" si="4"/>
        <v>11.486000000000001</v>
      </c>
      <c r="T32" s="62">
        <f t="shared" si="4"/>
        <v>0</v>
      </c>
      <c r="U32" s="62">
        <f t="shared" si="4"/>
        <v>3.323</v>
      </c>
      <c r="V32" s="62">
        <f t="shared" si="4"/>
        <v>27.622</v>
      </c>
      <c r="W32" s="62">
        <f t="shared" si="4"/>
        <v>31.84</v>
      </c>
      <c r="X32" s="62">
        <f t="shared" si="4"/>
        <v>6.5709999999999997</v>
      </c>
      <c r="Y32" s="62">
        <f t="shared" si="4"/>
        <v>42.694000000000003</v>
      </c>
      <c r="Z32" s="63" t="str">
        <f t="shared" si="4"/>
        <v/>
      </c>
      <c r="AA32" s="64">
        <f>SUM(AA29:AA31)</f>
        <v>739.77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>
        <v>10</v>
      </c>
      <c r="G37" s="99"/>
      <c r="H37" s="99"/>
      <c r="I37" s="99"/>
      <c r="J37" s="99"/>
      <c r="K37" s="99"/>
      <c r="L37" s="99">
        <v>20</v>
      </c>
      <c r="M37" s="99">
        <v>15</v>
      </c>
      <c r="N37" s="99">
        <v>21</v>
      </c>
      <c r="O37" s="99">
        <v>20</v>
      </c>
      <c r="P37" s="99"/>
      <c r="Q37" s="99"/>
      <c r="R37" s="99"/>
      <c r="S37" s="99">
        <v>5</v>
      </c>
      <c r="T37" s="99"/>
      <c r="U37" s="99"/>
      <c r="V37" s="99"/>
      <c r="W37" s="99"/>
      <c r="X37" s="99"/>
      <c r="Y37" s="99"/>
      <c r="Z37" s="100"/>
      <c r="AA37" s="79">
        <f t="shared" si="5"/>
        <v>91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>
        <v>15.9</v>
      </c>
      <c r="H39" s="99"/>
      <c r="I39" s="99"/>
      <c r="J39" s="99"/>
      <c r="K39" s="99"/>
      <c r="L39" s="99"/>
      <c r="M39" s="99"/>
      <c r="N39" s="99"/>
      <c r="O39" s="99"/>
      <c r="P39" s="99"/>
      <c r="Q39" s="99">
        <v>43</v>
      </c>
      <c r="R39" s="99"/>
      <c r="S39" s="99"/>
      <c r="T39" s="99">
        <v>33.6</v>
      </c>
      <c r="U39" s="99">
        <v>24.1</v>
      </c>
      <c r="V39" s="99"/>
      <c r="W39" s="99"/>
      <c r="X39" s="99">
        <v>4.7</v>
      </c>
      <c r="Y39" s="99"/>
      <c r="Z39" s="100"/>
      <c r="AA39" s="79">
        <f t="shared" si="5"/>
        <v>121.3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10</v>
      </c>
      <c r="G40" s="88">
        <f t="shared" si="6"/>
        <v>15.9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20</v>
      </c>
      <c r="M40" s="88">
        <f t="shared" si="6"/>
        <v>15</v>
      </c>
      <c r="N40" s="88">
        <f t="shared" si="6"/>
        <v>21</v>
      </c>
      <c r="O40" s="88">
        <f t="shared" si="6"/>
        <v>20</v>
      </c>
      <c r="P40" s="88">
        <f t="shared" si="6"/>
        <v>0</v>
      </c>
      <c r="Q40" s="88">
        <f t="shared" si="6"/>
        <v>43</v>
      </c>
      <c r="R40" s="88">
        <f t="shared" si="6"/>
        <v>0</v>
      </c>
      <c r="S40" s="88">
        <f t="shared" si="6"/>
        <v>5</v>
      </c>
      <c r="T40" s="88">
        <f t="shared" si="6"/>
        <v>33.6</v>
      </c>
      <c r="U40" s="88">
        <f t="shared" si="6"/>
        <v>24.1</v>
      </c>
      <c r="V40" s="88">
        <f t="shared" si="6"/>
        <v>0</v>
      </c>
      <c r="W40" s="88">
        <f t="shared" si="6"/>
        <v>0</v>
      </c>
      <c r="X40" s="88">
        <f t="shared" si="6"/>
        <v>4.7</v>
      </c>
      <c r="Y40" s="88">
        <f t="shared" si="6"/>
        <v>0</v>
      </c>
      <c r="Z40" s="89" t="str">
        <f t="shared" si="6"/>
        <v/>
      </c>
      <c r="AA40" s="90">
        <f t="shared" si="5"/>
        <v>212.29999999999998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>
        <v>10</v>
      </c>
      <c r="G45" s="99"/>
      <c r="H45" s="99"/>
      <c r="I45" s="99"/>
      <c r="J45" s="99"/>
      <c r="K45" s="99"/>
      <c r="L45" s="99">
        <v>20</v>
      </c>
      <c r="M45" s="99">
        <v>15</v>
      </c>
      <c r="N45" s="99">
        <v>21</v>
      </c>
      <c r="O45" s="99">
        <v>20</v>
      </c>
      <c r="P45" s="99"/>
      <c r="Q45" s="99"/>
      <c r="R45" s="99"/>
      <c r="S45" s="99">
        <v>5</v>
      </c>
      <c r="T45" s="99"/>
      <c r="U45" s="99"/>
      <c r="V45" s="99"/>
      <c r="W45" s="99"/>
      <c r="X45" s="99"/>
      <c r="Y45" s="99"/>
      <c r="Z45" s="100"/>
      <c r="AA45" s="79">
        <f t="shared" si="7"/>
        <v>91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>
        <v>15.9</v>
      </c>
      <c r="H47" s="99"/>
      <c r="I47" s="99"/>
      <c r="J47" s="99"/>
      <c r="K47" s="99"/>
      <c r="L47" s="99"/>
      <c r="M47" s="99"/>
      <c r="N47" s="99"/>
      <c r="O47" s="99"/>
      <c r="P47" s="99"/>
      <c r="Q47" s="99">
        <v>43</v>
      </c>
      <c r="R47" s="99"/>
      <c r="S47" s="99"/>
      <c r="T47" s="99">
        <v>33.6</v>
      </c>
      <c r="U47" s="99">
        <v>24.1</v>
      </c>
      <c r="V47" s="99"/>
      <c r="W47" s="99"/>
      <c r="X47" s="99">
        <v>4.7</v>
      </c>
      <c r="Y47" s="99"/>
      <c r="Z47" s="100"/>
      <c r="AA47" s="79">
        <f t="shared" si="7"/>
        <v>121.3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10</v>
      </c>
      <c r="G49" s="88">
        <f t="shared" si="8"/>
        <v>15.9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20</v>
      </c>
      <c r="M49" s="88">
        <f t="shared" si="8"/>
        <v>15</v>
      </c>
      <c r="N49" s="88">
        <f t="shared" si="8"/>
        <v>21</v>
      </c>
      <c r="O49" s="88">
        <f t="shared" si="8"/>
        <v>20</v>
      </c>
      <c r="P49" s="88">
        <f t="shared" si="8"/>
        <v>0</v>
      </c>
      <c r="Q49" s="88">
        <f t="shared" si="8"/>
        <v>43</v>
      </c>
      <c r="R49" s="88">
        <f t="shared" si="8"/>
        <v>0</v>
      </c>
      <c r="S49" s="88">
        <f t="shared" si="8"/>
        <v>5</v>
      </c>
      <c r="T49" s="88">
        <f t="shared" si="8"/>
        <v>33.6</v>
      </c>
      <c r="U49" s="88">
        <f t="shared" si="8"/>
        <v>24.1</v>
      </c>
      <c r="V49" s="88">
        <f t="shared" si="8"/>
        <v>0</v>
      </c>
      <c r="W49" s="88">
        <f t="shared" si="8"/>
        <v>0</v>
      </c>
      <c r="X49" s="88">
        <f t="shared" si="8"/>
        <v>4.7</v>
      </c>
      <c r="Y49" s="88">
        <f t="shared" si="8"/>
        <v>0</v>
      </c>
      <c r="Z49" s="89" t="str">
        <f t="shared" si="8"/>
        <v/>
      </c>
      <c r="AA49" s="90">
        <f t="shared" si="7"/>
        <v>212.29999999999998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15.157999999999999</v>
      </c>
      <c r="C52" s="88">
        <f t="shared" ref="C52:Z52" si="10">IF(LEN(C$2)&gt;0,SUM(C10:C15)+C26+C40,"")</f>
        <v>44.98</v>
      </c>
      <c r="D52" s="88">
        <f t="shared" si="10"/>
        <v>18.982000000000003</v>
      </c>
      <c r="E52" s="88">
        <f t="shared" si="10"/>
        <v>21.650000000000002</v>
      </c>
      <c r="F52" s="88">
        <f t="shared" si="10"/>
        <v>66.13</v>
      </c>
      <c r="G52" s="88">
        <f t="shared" si="10"/>
        <v>82.925000000000011</v>
      </c>
      <c r="H52" s="88">
        <f t="shared" si="10"/>
        <v>30.499000000000002</v>
      </c>
      <c r="I52" s="88">
        <f t="shared" si="10"/>
        <v>66.563000000000002</v>
      </c>
      <c r="J52" s="88">
        <f t="shared" si="10"/>
        <v>71.466000000000008</v>
      </c>
      <c r="K52" s="88">
        <f t="shared" si="10"/>
        <v>57.037999999999997</v>
      </c>
      <c r="L52" s="88">
        <f t="shared" si="10"/>
        <v>55.628</v>
      </c>
      <c r="M52" s="88">
        <f t="shared" si="10"/>
        <v>48.999000000000002</v>
      </c>
      <c r="N52" s="88">
        <f t="shared" si="10"/>
        <v>34.167999999999999</v>
      </c>
      <c r="O52" s="88">
        <f t="shared" si="10"/>
        <v>35.031999999999996</v>
      </c>
      <c r="P52" s="88">
        <f t="shared" si="10"/>
        <v>10.016</v>
      </c>
      <c r="Q52" s="88">
        <f t="shared" si="10"/>
        <v>84.52</v>
      </c>
      <c r="R52" s="88">
        <f t="shared" si="10"/>
        <v>17.38</v>
      </c>
      <c r="S52" s="88">
        <f t="shared" si="10"/>
        <v>16.486000000000001</v>
      </c>
      <c r="T52" s="88">
        <f t="shared" si="10"/>
        <v>33.6</v>
      </c>
      <c r="U52" s="88">
        <f t="shared" si="10"/>
        <v>27.423000000000002</v>
      </c>
      <c r="V52" s="88">
        <f t="shared" si="10"/>
        <v>27.622</v>
      </c>
      <c r="W52" s="88">
        <f t="shared" si="10"/>
        <v>31.84</v>
      </c>
      <c r="X52" s="88">
        <f t="shared" si="10"/>
        <v>11.271000000000001</v>
      </c>
      <c r="Y52" s="88">
        <f t="shared" si="10"/>
        <v>42.694000000000003</v>
      </c>
      <c r="Z52" s="89" t="str">
        <f t="shared" si="10"/>
        <v/>
      </c>
      <c r="AA52" s="104">
        <f>SUM(B52:Z52)</f>
        <v>952.06999999999994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10</v>
      </c>
      <c r="G4" s="18">
        <v>15.9</v>
      </c>
      <c r="H4" s="18"/>
      <c r="I4" s="18">
        <v>-63.2</v>
      </c>
      <c r="J4" s="18"/>
      <c r="K4" s="18"/>
      <c r="L4" s="18">
        <v>20</v>
      </c>
      <c r="M4" s="18">
        <v>15</v>
      </c>
      <c r="N4" s="18">
        <v>21</v>
      </c>
      <c r="O4" s="18">
        <v>20</v>
      </c>
      <c r="P4" s="18"/>
      <c r="Q4" s="18">
        <v>43</v>
      </c>
      <c r="R4" s="18"/>
      <c r="S4" s="18">
        <v>5</v>
      </c>
      <c r="T4" s="18">
        <v>33.6</v>
      </c>
      <c r="U4" s="18">
        <v>24.1</v>
      </c>
      <c r="V4" s="18"/>
      <c r="W4" s="18">
        <v>-27.3</v>
      </c>
      <c r="X4" s="18">
        <v>4.7</v>
      </c>
      <c r="Y4" s="18">
        <v>-42.7</v>
      </c>
      <c r="Z4" s="19"/>
      <c r="AA4" s="111">
        <f>SUM(B4:Z4)</f>
        <v>79.09999999999998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95.99</v>
      </c>
      <c r="C7" s="117">
        <v>94.73</v>
      </c>
      <c r="D7" s="117">
        <v>94.78</v>
      </c>
      <c r="E7" s="117">
        <v>95.68</v>
      </c>
      <c r="F7" s="117">
        <v>97</v>
      </c>
      <c r="G7" s="117">
        <v>99.39</v>
      </c>
      <c r="H7" s="117">
        <v>149.63999999999999</v>
      </c>
      <c r="I7" s="117">
        <v>102</v>
      </c>
      <c r="J7" s="117">
        <v>85.01</v>
      </c>
      <c r="K7" s="117">
        <v>42.5</v>
      </c>
      <c r="L7" s="117">
        <v>26</v>
      </c>
      <c r="M7" s="117">
        <v>33.520000000000003</v>
      </c>
      <c r="N7" s="117">
        <v>33.01</v>
      </c>
      <c r="O7" s="117">
        <v>31.95</v>
      </c>
      <c r="P7" s="117">
        <v>87.64</v>
      </c>
      <c r="Q7" s="117">
        <v>107.07</v>
      </c>
      <c r="R7" s="117">
        <v>194.21</v>
      </c>
      <c r="S7" s="117">
        <v>234</v>
      </c>
      <c r="T7" s="117">
        <v>168.86</v>
      </c>
      <c r="U7" s="117">
        <v>179.89</v>
      </c>
      <c r="V7" s="117">
        <v>147.69</v>
      </c>
      <c r="W7" s="117">
        <v>110</v>
      </c>
      <c r="X7" s="117">
        <v>99.63</v>
      </c>
      <c r="Y7" s="117">
        <v>92.65</v>
      </c>
      <c r="Z7" s="118"/>
      <c r="AA7" s="119">
        <f>IF(SUM(B7:Z7)&lt;&gt;0,AVERAGEIF(B7:Z7,"&lt;&gt;"""),"")</f>
        <v>104.28500000000001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>
        <v>63.2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27.3</v>
      </c>
      <c r="X15" s="133"/>
      <c r="Y15" s="133">
        <v>42.7</v>
      </c>
      <c r="Z15" s="131"/>
      <c r="AA15" s="132">
        <f t="shared" si="0"/>
        <v>133.19999999999999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63.2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27.3</v>
      </c>
      <c r="X16" s="135">
        <f t="shared" si="1"/>
        <v>0</v>
      </c>
      <c r="Y16" s="135">
        <f t="shared" si="1"/>
        <v>42.7</v>
      </c>
      <c r="Z16" s="136" t="str">
        <f t="shared" si="1"/>
        <v/>
      </c>
      <c r="AA16" s="90">
        <f t="shared" si="0"/>
        <v>133.19999999999999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>
        <v>10</v>
      </c>
      <c r="G21" s="129"/>
      <c r="H21" s="129"/>
      <c r="I21" s="129"/>
      <c r="J21" s="129"/>
      <c r="K21" s="129"/>
      <c r="L21" s="129">
        <v>20</v>
      </c>
      <c r="M21" s="129">
        <v>15</v>
      </c>
      <c r="N21" s="129">
        <v>21</v>
      </c>
      <c r="O21" s="129">
        <v>20</v>
      </c>
      <c r="P21" s="129"/>
      <c r="Q21" s="129"/>
      <c r="R21" s="129"/>
      <c r="S21" s="129">
        <v>5</v>
      </c>
      <c r="T21" s="129"/>
      <c r="U21" s="129"/>
      <c r="V21" s="129"/>
      <c r="W21" s="129"/>
      <c r="X21" s="129"/>
      <c r="Y21" s="130"/>
      <c r="Z21" s="131"/>
      <c r="AA21" s="132">
        <f t="shared" si="2"/>
        <v>91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>
        <v>15.9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43</v>
      </c>
      <c r="R23" s="133"/>
      <c r="S23" s="133"/>
      <c r="T23" s="133">
        <v>33.6</v>
      </c>
      <c r="U23" s="133">
        <v>24.1</v>
      </c>
      <c r="V23" s="133"/>
      <c r="W23" s="133"/>
      <c r="X23" s="133">
        <v>4.7</v>
      </c>
      <c r="Y23" s="133"/>
      <c r="Z23" s="131"/>
      <c r="AA23" s="132">
        <f t="shared" si="2"/>
        <v>121.3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10</v>
      </c>
      <c r="G24" s="135">
        <f t="shared" si="3"/>
        <v>15.9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20</v>
      </c>
      <c r="M24" s="135">
        <f t="shared" si="3"/>
        <v>15</v>
      </c>
      <c r="N24" s="135">
        <f t="shared" si="3"/>
        <v>21</v>
      </c>
      <c r="O24" s="135">
        <f t="shared" si="3"/>
        <v>20</v>
      </c>
      <c r="P24" s="135">
        <f t="shared" si="3"/>
        <v>0</v>
      </c>
      <c r="Q24" s="135">
        <f t="shared" si="3"/>
        <v>43</v>
      </c>
      <c r="R24" s="135">
        <f t="shared" si="3"/>
        <v>0</v>
      </c>
      <c r="S24" s="135">
        <f t="shared" si="3"/>
        <v>5</v>
      </c>
      <c r="T24" s="135">
        <f t="shared" si="3"/>
        <v>33.6</v>
      </c>
      <c r="U24" s="135">
        <f t="shared" si="3"/>
        <v>24.1</v>
      </c>
      <c r="V24" s="135">
        <f t="shared" si="3"/>
        <v>0</v>
      </c>
      <c r="W24" s="135">
        <f t="shared" si="3"/>
        <v>0</v>
      </c>
      <c r="X24" s="135">
        <f t="shared" si="3"/>
        <v>4.7</v>
      </c>
      <c r="Y24" s="135">
        <f t="shared" si="3"/>
        <v>0</v>
      </c>
      <c r="Z24" s="136" t="str">
        <f t="shared" si="3"/>
        <v/>
      </c>
      <c r="AA24" s="90">
        <f t="shared" si="2"/>
        <v>212.29999999999998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2024-10-31T21:27:52Z</dcterms:created>
  <dcterms:modified xsi:type="dcterms:W3CDTF">2024-10-31T21:27:53Z</dcterms:modified>
</cp:coreProperties>
</file>