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<sst xmlns="http://schemas.openxmlformats.org/spreadsheetml/2006/main" count="119" uniqueCount="54">
  <si>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30/10/2024 23:29:49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</si>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</sst>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6BE-46E8-B065-2B4148AB2AC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6BE-46E8-B065-2B4148AB2AC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9.44</c:v>
                </c:pt>
                <c:pt idx="2">
                  <c:v>9.4260000000000002</c:v>
                </c:pt>
                <c:pt idx="3">
                  <c:v>9.5419999999999998</c:v>
                </c:pt>
                <c:pt idx="4">
                  <c:v>9.7780000000000005</c:v>
                </c:pt>
                <c:pt idx="5">
                  <c:v>10.707000000000001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BE-46E8-B065-2B4148AB2AC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4.968</c:v>
                </c:pt>
                <c:pt idx="2">
                  <c:v>4.9020000000000001</c:v>
                </c:pt>
                <c:pt idx="3">
                  <c:v>3.8839999999999999</c:v>
                </c:pt>
                <c:pt idx="4">
                  <c:v>3.6030000000000002</c:v>
                </c:pt>
                <c:pt idx="5">
                  <c:v>4.165</c:v>
                </c:pt>
                <c:pt idx="16">
                  <c:v>3.7360000000000002</c:v>
                </c:pt>
                <c:pt idx="17">
                  <c:v>0.39200000000000002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BE-46E8-B065-2B4148AB2AC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6BE-46E8-B065-2B4148AB2AC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6BE-46E8-B065-2B4148AB2AC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6BE-46E8-B065-2B4148AB2AC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6BE-46E8-B065-2B4148AB2AC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6BE-46E8-B065-2B4148AB2AC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15.66</c:v>
                </c:pt>
                <c:pt idx="1">
                  <c:v>3.4470000000000001</c:v>
                </c:pt>
                <c:pt idx="6">
                  <c:v>50.319000000000003</c:v>
                </c:pt>
                <c:pt idx="7">
                  <c:v>52.591000000000001</c:v>
                </c:pt>
                <c:pt idx="14">
                  <c:v>27.5</c:v>
                </c:pt>
                <c:pt idx="15">
                  <c:v>14.644</c:v>
                </c:pt>
                <c:pt idx="16">
                  <c:v>23.512</c:v>
                </c:pt>
                <c:pt idx="17">
                  <c:v>56.603999999999999</c:v>
                </c:pt>
                <c:pt idx="22">
                  <c:v>29.864000000000001</c:v>
                </c:pt>
                <c:pt idx="23">
                  <c:v>37.045000000000002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6BE-46E8-B065-2B4148AB2AC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84.7</c:v>
                </c:pt>
                <c:pt idx="19">
                  <c:v>97.4</c:v>
                </c:pt>
                <c:pt idx="20">
                  <c:v>97.2</c:v>
                </c:pt>
                <c:pt idx="21">
                  <c:v>63.8</c:v>
                </c:pt>
                <c:pt idx="22">
                  <c:v>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BE-46E8-B065-2B4148AB2AC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5.5060000000000002</c:v>
                </c:pt>
                <c:pt idx="2">
                  <c:v>3.2719999999999998</c:v>
                </c:pt>
                <c:pt idx="3">
                  <c:v>11.256</c:v>
                </c:pt>
                <c:pt idx="4">
                  <c:v>17.8</c:v>
                </c:pt>
                <c:pt idx="5">
                  <c:v>15.63</c:v>
                </c:pt>
                <c:pt idx="6">
                  <c:v>8.4000000000000005E-2</c:v>
                </c:pt>
                <c:pt idx="7">
                  <c:v>3.1109999999999998</c:v>
                </c:pt>
                <c:pt idx="8">
                  <c:v>30.581999999999997</c:v>
                </c:pt>
                <c:pt idx="9">
                  <c:v>35.627000000000002</c:v>
                </c:pt>
                <c:pt idx="10">
                  <c:v>16.824000000000002</c:v>
                </c:pt>
                <c:pt idx="11">
                  <c:v>43.221999999999994</c:v>
                </c:pt>
                <c:pt idx="12">
                  <c:v>38.394999999999996</c:v>
                </c:pt>
                <c:pt idx="13">
                  <c:v>55.937999999999995</c:v>
                </c:pt>
                <c:pt idx="14">
                  <c:v>3.4380000000000002</c:v>
                </c:pt>
                <c:pt idx="15">
                  <c:v>50.545000000000002</c:v>
                </c:pt>
                <c:pt idx="16">
                  <c:v>32.322000000000003</c:v>
                </c:pt>
                <c:pt idx="17">
                  <c:v>16.088999999999999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6BE-46E8-B065-2B4148AB2AC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6BE-46E8-B065-2B4148AB2AC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6BE-46E8-B065-2B4148AB2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</c:v>
                </c:pt>
                <c:pt idx="1">
                  <c:v>96.11</c:v>
                </c:pt>
                <c:pt idx="2">
                  <c:v>94.61</c:v>
                </c:pt>
                <c:pt idx="3">
                  <c:v>92.85</c:v>
                </c:pt>
                <c:pt idx="4">
                  <c:v>96.19</c:v>
                </c:pt>
                <c:pt idx="5">
                  <c:v>100.46</c:v>
                </c:pt>
                <c:pt idx="6">
                  <c:v>122.09</c:v>
                </c:pt>
                <c:pt idx="7">
                  <c:v>96.31</c:v>
                </c:pt>
                <c:pt idx="8">
                  <c:v>37.5</c:v>
                </c:pt>
                <c:pt idx="9">
                  <c:v>8.16</c:v>
                </c:pt>
                <c:pt idx="10">
                  <c:v>1.04</c:v>
                </c:pt>
                <c:pt idx="11">
                  <c:v>1.04</c:v>
                </c:pt>
                <c:pt idx="12">
                  <c:v>27.5</c:v>
                </c:pt>
                <c:pt idx="13">
                  <c:v>51.49</c:v>
                </c:pt>
                <c:pt idx="14">
                  <c:v>78.3</c:v>
                </c:pt>
                <c:pt idx="15">
                  <c:v>116.55</c:v>
                </c:pt>
                <c:pt idx="16">
                  <c:v>145</c:v>
                </c:pt>
                <c:pt idx="17">
                  <c:v>140.01</c:v>
                </c:pt>
                <c:pt idx="18">
                  <c:v>135.47</c:v>
                </c:pt>
                <c:pt idx="19">
                  <c:v>131.97</c:v>
                </c:pt>
                <c:pt idx="20">
                  <c:v>122.6</c:v>
                </c:pt>
                <c:pt idx="21">
                  <c:v>114.25</c:v>
                </c:pt>
                <c:pt idx="22">
                  <c:v>108.28</c:v>
                </c:pt>
                <c:pt idx="23">
                  <c:v>98.3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6BE-46E8-B065-2B4148AB2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086-4C58-AE37-C20509358D0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086-4C58-AE37-C20509358D0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1.7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1.2</c:v>
                </c:pt>
                <c:pt idx="5">
                  <c:v>1.4</c:v>
                </c:pt>
                <c:pt idx="14">
                  <c:v>4.1440000000000001</c:v>
                </c:pt>
                <c:pt idx="15">
                  <c:v>5.2949999999999999</c:v>
                </c:pt>
                <c:pt idx="18">
                  <c:v>5.2569999999999997</c:v>
                </c:pt>
                <c:pt idx="19">
                  <c:v>7.1769999999999996</c:v>
                </c:pt>
                <c:pt idx="20">
                  <c:v>7.49</c:v>
                </c:pt>
                <c:pt idx="21">
                  <c:v>7.0919999999999996</c:v>
                </c:pt>
                <c:pt idx="23">
                  <c:v>0.88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86-4C58-AE37-C20509358D0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20.222000000000001</c:v>
                </c:pt>
                <c:pt idx="1">
                  <c:v>14.393999999999998</c:v>
                </c:pt>
                <c:pt idx="2">
                  <c:v>15.001000000000001</c:v>
                </c:pt>
                <c:pt idx="3">
                  <c:v>22.424999999999997</c:v>
                </c:pt>
                <c:pt idx="4">
                  <c:v>28.835999999999999</c:v>
                </c:pt>
                <c:pt idx="5">
                  <c:v>23.34</c:v>
                </c:pt>
                <c:pt idx="6">
                  <c:v>36.754999999999995</c:v>
                </c:pt>
                <c:pt idx="7">
                  <c:v>45.061999999999998</c:v>
                </c:pt>
                <c:pt idx="8">
                  <c:v>11.881</c:v>
                </c:pt>
                <c:pt idx="9">
                  <c:v>15.962</c:v>
                </c:pt>
                <c:pt idx="10">
                  <c:v>16.478999999999999</c:v>
                </c:pt>
                <c:pt idx="11">
                  <c:v>43.212000000000003</c:v>
                </c:pt>
                <c:pt idx="12">
                  <c:v>25.600999999999999</c:v>
                </c:pt>
                <c:pt idx="13">
                  <c:v>23.508000000000003</c:v>
                </c:pt>
                <c:pt idx="14">
                  <c:v>20.221</c:v>
                </c:pt>
                <c:pt idx="15">
                  <c:v>6.2720000000000002</c:v>
                </c:pt>
                <c:pt idx="16">
                  <c:v>23.88</c:v>
                </c:pt>
                <c:pt idx="17">
                  <c:v>33.817999999999998</c:v>
                </c:pt>
                <c:pt idx="18">
                  <c:v>64.263000000000005</c:v>
                </c:pt>
                <c:pt idx="19">
                  <c:v>67.802999999999997</c:v>
                </c:pt>
                <c:pt idx="20">
                  <c:v>77.140999999999991</c:v>
                </c:pt>
                <c:pt idx="21">
                  <c:v>46.272000000000006</c:v>
                </c:pt>
                <c:pt idx="22">
                  <c:v>31.01</c:v>
                </c:pt>
                <c:pt idx="23">
                  <c:v>32.634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86-4C58-AE37-C20509358D0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086-4C58-AE37-C20509358D0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086-4C58-AE37-C20509358D0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086-4C58-AE37-C20509358D0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086-4C58-AE37-C20509358D0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086-4C58-AE37-C20509358D0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086-4C58-AE37-C20509358D0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49.2</c:v>
                </c:pt>
                <c:pt idx="16">
                  <c:v>30.6</c:v>
                </c:pt>
                <c:pt idx="17">
                  <c:v>34.299999999999997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86-4C58-AE37-C20509358D0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0.94399999999999995</c:v>
                </c:pt>
                <c:pt idx="1">
                  <c:v>1.7610000000000001</c:v>
                </c:pt>
                <c:pt idx="2">
                  <c:v>1.4990000000000001</c:v>
                </c:pt>
                <c:pt idx="3">
                  <c:v>1.157</c:v>
                </c:pt>
                <c:pt idx="4">
                  <c:v>1.145</c:v>
                </c:pt>
                <c:pt idx="5">
                  <c:v>5.7620000000000005</c:v>
                </c:pt>
                <c:pt idx="6">
                  <c:v>13.648</c:v>
                </c:pt>
                <c:pt idx="7">
                  <c:v>10.64</c:v>
                </c:pt>
                <c:pt idx="8">
                  <c:v>18.701000000000001</c:v>
                </c:pt>
                <c:pt idx="9">
                  <c:v>19.664999999999999</c:v>
                </c:pt>
                <c:pt idx="10">
                  <c:v>0.34500000000000003</c:v>
                </c:pt>
                <c:pt idx="11">
                  <c:v>0.01</c:v>
                </c:pt>
                <c:pt idx="12">
                  <c:v>12.794</c:v>
                </c:pt>
                <c:pt idx="13">
                  <c:v>32.43</c:v>
                </c:pt>
                <c:pt idx="14">
                  <c:v>6.5729999999999995</c:v>
                </c:pt>
                <c:pt idx="15">
                  <c:v>4.4219999999999997</c:v>
                </c:pt>
                <c:pt idx="16">
                  <c:v>5.0449999999999999</c:v>
                </c:pt>
                <c:pt idx="17">
                  <c:v>4.9669999999999996</c:v>
                </c:pt>
                <c:pt idx="18">
                  <c:v>15.226999999999999</c:v>
                </c:pt>
                <c:pt idx="19">
                  <c:v>22.452000000000002</c:v>
                </c:pt>
                <c:pt idx="20">
                  <c:v>12.594999999999999</c:v>
                </c:pt>
                <c:pt idx="21">
                  <c:v>10.471</c:v>
                </c:pt>
                <c:pt idx="22">
                  <c:v>2.867</c:v>
                </c:pt>
                <c:pt idx="23">
                  <c:v>3.5310000000000001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086-4C58-AE37-C20509358D0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086-4C58-AE37-C20509358D0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086-4C58-AE37-C20509358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</c:v>
                </c:pt>
                <c:pt idx="1">
                  <c:v>96.11</c:v>
                </c:pt>
                <c:pt idx="2">
                  <c:v>94.61</c:v>
                </c:pt>
                <c:pt idx="3">
                  <c:v>92.85</c:v>
                </c:pt>
                <c:pt idx="4">
                  <c:v>96.19</c:v>
                </c:pt>
                <c:pt idx="5">
                  <c:v>100.46</c:v>
                </c:pt>
                <c:pt idx="6">
                  <c:v>122.09</c:v>
                </c:pt>
                <c:pt idx="7">
                  <c:v>96.31</c:v>
                </c:pt>
                <c:pt idx="8">
                  <c:v>37.5</c:v>
                </c:pt>
                <c:pt idx="9">
                  <c:v>8.16</c:v>
                </c:pt>
                <c:pt idx="10">
                  <c:v>1.04</c:v>
                </c:pt>
                <c:pt idx="11">
                  <c:v>1.04</c:v>
                </c:pt>
                <c:pt idx="12">
                  <c:v>27.5</c:v>
                </c:pt>
                <c:pt idx="13">
                  <c:v>51.49</c:v>
                </c:pt>
                <c:pt idx="14">
                  <c:v>78.3</c:v>
                </c:pt>
                <c:pt idx="15">
                  <c:v>116.55</c:v>
                </c:pt>
                <c:pt idx="16">
                  <c:v>145</c:v>
                </c:pt>
                <c:pt idx="17">
                  <c:v>140.01</c:v>
                </c:pt>
                <c:pt idx="18">
                  <c:v>135.47</c:v>
                </c:pt>
                <c:pt idx="19">
                  <c:v>131.97</c:v>
                </c:pt>
                <c:pt idx="20">
                  <c:v>122.6</c:v>
                </c:pt>
                <c:pt idx="21">
                  <c:v>114.25</c:v>
                </c:pt>
                <c:pt idx="22">
                  <c:v>108.28</c:v>
                </c:pt>
                <c:pt idx="23">
                  <c:v>98.3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086-4C58-AE37-C20509358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21.166</v>
      </c>
      <c r="C4" s="18">
        <v>17.854999999999997</v>
      </c>
      <c r="D4" s="18">
        <v>17.599999999999998</v>
      </c>
      <c r="E4" s="18">
        <v>24.682000000000002</v>
      </c>
      <c r="F4" s="18">
        <v>31.181000000000001</v>
      </c>
      <c r="G4" s="18">
        <v>30.502000000000002</v>
      </c>
      <c r="H4" s="18">
        <v>50.402999999999999</v>
      </c>
      <c r="I4" s="18">
        <v>55.702000000000005</v>
      </c>
      <c r="J4" s="18">
        <v>30.581999999999997</v>
      </c>
      <c r="K4" s="18">
        <v>35.627000000000002</v>
      </c>
      <c r="L4" s="18">
        <v>16.824000000000002</v>
      </c>
      <c r="M4" s="18">
        <v>43.221999999999994</v>
      </c>
      <c r="N4" s="18">
        <v>38.394999999999996</v>
      </c>
      <c r="O4" s="18">
        <v>55.937999999999995</v>
      </c>
      <c r="P4" s="18">
        <v>30.937999999999999</v>
      </c>
      <c r="Q4" s="18">
        <v>65.188999999999993</v>
      </c>
      <c r="R4" s="18">
        <v>59.570000000000007</v>
      </c>
      <c r="S4" s="18">
        <v>73.084999999999994</v>
      </c>
      <c r="T4" s="18">
        <v>84.7</v>
      </c>
      <c r="U4" s="18">
        <v>97.4</v>
      </c>
      <c r="V4" s="18">
        <v>97.2</v>
      </c>
      <c r="W4" s="18">
        <v>63.8</v>
      </c>
      <c r="X4" s="18">
        <v>33.864000000000004</v>
      </c>
      <c r="Y4" s="18">
        <v>37.045000000000002</v>
      </c>
      <c r="Z4" s="19"/>
      <c r="AA4" s="20">
        <f>SUM(B4:Z4)</f>
        <v>1112.4700000000003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</v>
      </c>
      <c r="C7" s="28">
        <v>96.11</v>
      </c>
      <c r="D7" s="28">
        <v>94.61</v>
      </c>
      <c r="E7" s="28">
        <v>92.85</v>
      </c>
      <c r="F7" s="28">
        <v>96.19</v>
      </c>
      <c r="G7" s="28">
        <v>100.46</v>
      </c>
      <c r="H7" s="28">
        <v>122.09</v>
      </c>
      <c r="I7" s="28">
        <v>96.31</v>
      </c>
      <c r="J7" s="28">
        <v>37.5</v>
      </c>
      <c r="K7" s="28">
        <v>8.16</v>
      </c>
      <c r="L7" s="28">
        <v>1.04</v>
      </c>
      <c r="M7" s="28">
        <v>1.04</v>
      </c>
      <c r="N7" s="28">
        <v>27.5</v>
      </c>
      <c r="O7" s="28">
        <v>51.49</v>
      </c>
      <c r="P7" s="28">
        <v>78.3</v>
      </c>
      <c r="Q7" s="28">
        <v>116.55</v>
      </c>
      <c r="R7" s="28">
        <v>145</v>
      </c>
      <c r="S7" s="28">
        <v>140.01</v>
      </c>
      <c r="T7" s="28">
        <v>135.47</v>
      </c>
      <c r="U7" s="28">
        <v>131.97</v>
      </c>
      <c r="V7" s="28">
        <v>122.6</v>
      </c>
      <c r="W7" s="28">
        <v>114.25</v>
      </c>
      <c r="X7" s="28">
        <v>108.28</v>
      </c>
      <c r="Y7" s="28">
        <v>98.3</v>
      </c>
      <c r="Z7" s="29"/>
      <c r="AA7" s="30">
        <f>IF(SUM(B7:Z7)&lt;&gt;0,AVERAGEIF(B7:Z7,"&lt;&gt;"""),"")</f>
        <v>88.00333333333333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15.66</v>
      </c>
      <c r="C12" s="52">
        <v>3.4470000000000001</v>
      </c>
      <c r="D12" s="52"/>
      <c r="E12" s="52"/>
      <c r="F12" s="52"/>
      <c r="G12" s="52"/>
      <c r="H12" s="52">
        <v>50.319000000000003</v>
      </c>
      <c r="I12" s="52">
        <v>52.591000000000001</v>
      </c>
      <c r="J12" s="52"/>
      <c r="K12" s="52"/>
      <c r="L12" s="52"/>
      <c r="M12" s="52"/>
      <c r="N12" s="52"/>
      <c r="O12" s="52"/>
      <c r="P12" s="52">
        <v>27.5</v>
      </c>
      <c r="Q12" s="52">
        <v>14.644</v>
      </c>
      <c r="R12" s="52">
        <v>23.512</v>
      </c>
      <c r="S12" s="52">
        <v>56.603999999999999</v>
      </c>
      <c r="T12" s="52"/>
      <c r="U12" s="52"/>
      <c r="V12" s="52"/>
      <c r="W12" s="52"/>
      <c r="X12" s="52">
        <v>29.864000000000001</v>
      </c>
      <c r="Y12" s="52">
        <v>37.045000000000002</v>
      </c>
      <c r="Z12" s="53"/>
      <c r="AA12" s="54">
        <f t="shared" si="0"/>
        <v>311.18599999999998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5.5060000000000002</v>
      </c>
      <c r="C14" s="57"/>
      <c r="D14" s="57">
        <v>3.2719999999999998</v>
      </c>
      <c r="E14" s="57">
        <v>11.256</v>
      </c>
      <c r="F14" s="57">
        <v>17.8</v>
      </c>
      <c r="G14" s="57">
        <v>15.63</v>
      </c>
      <c r="H14" s="57">
        <v>8.4000000000000005E-2</v>
      </c>
      <c r="I14" s="57">
        <v>3.1109999999999998</v>
      </c>
      <c r="J14" s="57">
        <v>30.581999999999997</v>
      </c>
      <c r="K14" s="57">
        <v>35.627000000000002</v>
      </c>
      <c r="L14" s="57">
        <v>16.824000000000002</v>
      </c>
      <c r="M14" s="57">
        <v>43.221999999999994</v>
      </c>
      <c r="N14" s="57">
        <v>38.394999999999996</v>
      </c>
      <c r="O14" s="57">
        <v>55.937999999999995</v>
      </c>
      <c r="P14" s="57">
        <v>3.4380000000000002</v>
      </c>
      <c r="Q14" s="57">
        <v>50.545000000000002</v>
      </c>
      <c r="R14" s="57">
        <v>32.322000000000003</v>
      </c>
      <c r="S14" s="57">
        <v>16.088999999999999</v>
      </c>
      <c r="T14" s="57"/>
      <c r="U14" s="57"/>
      <c r="V14" s="57"/>
      <c r="W14" s="57"/>
      <c r="X14" s="57"/>
      <c r="Y14" s="57"/>
      <c r="Z14" s="58"/>
      <c r="AA14" s="59">
        <f t="shared" si="0"/>
        <v>379.64099999999996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21.166</v>
      </c>
      <c r="C16" s="62">
        <f t="shared" si="1"/>
        <v>3.4470000000000001</v>
      </c>
      <c r="D16" s="62">
        <f t="shared" si="1"/>
        <v>3.2719999999999998</v>
      </c>
      <c r="E16" s="62">
        <f t="shared" si="1"/>
        <v>11.256</v>
      </c>
      <c r="F16" s="62">
        <f t="shared" si="1"/>
        <v>17.8</v>
      </c>
      <c r="G16" s="62">
        <f t="shared" si="1"/>
        <v>15.63</v>
      </c>
      <c r="H16" s="62">
        <f t="shared" si="1"/>
        <v>50.403000000000006</v>
      </c>
      <c r="I16" s="62">
        <f t="shared" si="1"/>
        <v>55.701999999999998</v>
      </c>
      <c r="J16" s="62">
        <f t="shared" si="1"/>
        <v>30.581999999999997</v>
      </c>
      <c r="K16" s="62">
        <f t="shared" si="1"/>
        <v>35.627000000000002</v>
      </c>
      <c r="L16" s="62">
        <f t="shared" si="1"/>
        <v>16.824000000000002</v>
      </c>
      <c r="M16" s="62">
        <f t="shared" si="1"/>
        <v>43.221999999999994</v>
      </c>
      <c r="N16" s="62">
        <f t="shared" si="1"/>
        <v>38.394999999999996</v>
      </c>
      <c r="O16" s="62">
        <f t="shared" si="1"/>
        <v>55.937999999999995</v>
      </c>
      <c r="P16" s="62">
        <f t="shared" si="1"/>
        <v>30.937999999999999</v>
      </c>
      <c r="Q16" s="62">
        <f t="shared" si="1"/>
        <v>65.189000000000007</v>
      </c>
      <c r="R16" s="62">
        <f t="shared" si="1"/>
        <v>55.834000000000003</v>
      </c>
      <c r="S16" s="62">
        <f t="shared" si="1"/>
        <v>72.692999999999998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29.864000000000001</v>
      </c>
      <c r="Y16" s="62">
        <f t="shared" si="1"/>
        <v>37.045000000000002</v>
      </c>
      <c r="Z16" s="63" t="str">
        <f t="shared" si="1"/>
        <v/>
      </c>
      <c r="AA16" s="64">
        <f>SUM(AA10:AA15)</f>
        <v>690.827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9.44</v>
      </c>
      <c r="D20" s="77">
        <v>9.4260000000000002</v>
      </c>
      <c r="E20" s="77">
        <v>9.5419999999999998</v>
      </c>
      <c r="F20" s="77">
        <v>9.7780000000000005</v>
      </c>
      <c r="G20" s="77">
        <v>10.707000000000001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48.893000000000001</v>
      </c>
    </row>
    <row r="21" spans="1:27" ht="24.95" customHeight="1" x14ac:dyDescent="0.2">
      <c r="A21" s="75" t="s">
        <v>16</v>
      </c>
      <c r="B21" s="80"/>
      <c r="C21" s="81">
        <v>4.968</v>
      </c>
      <c r="D21" s="81">
        <v>4.9020000000000001</v>
      </c>
      <c r="E21" s="81">
        <v>3.8839999999999999</v>
      </c>
      <c r="F21" s="81">
        <v>3.6030000000000002</v>
      </c>
      <c r="G21" s="81">
        <v>4.165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3.7360000000000002</v>
      </c>
      <c r="S21" s="81">
        <v>0.39200000000000002</v>
      </c>
      <c r="T21" s="81"/>
      <c r="U21" s="81"/>
      <c r="V21" s="81"/>
      <c r="W21" s="81"/>
      <c r="X21" s="81"/>
      <c r="Y21" s="81"/>
      <c r="Z21" s="78"/>
      <c r="AA21" s="79">
        <f t="shared" si="2"/>
        <v>25.650000000000002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14.407999999999999</v>
      </c>
      <c r="D26" s="88">
        <f t="shared" si="3"/>
        <v>14.327999999999999</v>
      </c>
      <c r="E26" s="88">
        <f t="shared" si="3"/>
        <v>13.426</v>
      </c>
      <c r="F26" s="88">
        <f t="shared" si="3"/>
        <v>13.381</v>
      </c>
      <c r="G26" s="88">
        <f t="shared" si="3"/>
        <v>14.872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3.7360000000000002</v>
      </c>
      <c r="S26" s="88">
        <f t="shared" si="3"/>
        <v>0.39200000000000002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74.543000000000006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21.166</v>
      </c>
      <c r="C30" s="77">
        <v>17.855</v>
      </c>
      <c r="D30" s="77">
        <v>17.600000000000001</v>
      </c>
      <c r="E30" s="77">
        <v>24.681999999999999</v>
      </c>
      <c r="F30" s="77">
        <v>31.181000000000001</v>
      </c>
      <c r="G30" s="77">
        <v>30.501999999999999</v>
      </c>
      <c r="H30" s="77">
        <v>50.402999999999999</v>
      </c>
      <c r="I30" s="77">
        <v>55.701999999999998</v>
      </c>
      <c r="J30" s="77">
        <v>30.582000000000001</v>
      </c>
      <c r="K30" s="77">
        <v>35.627000000000002</v>
      </c>
      <c r="L30" s="77">
        <v>16.824000000000002</v>
      </c>
      <c r="M30" s="77">
        <v>43.222000000000001</v>
      </c>
      <c r="N30" s="77">
        <v>38.395000000000003</v>
      </c>
      <c r="O30" s="77">
        <v>55.938000000000002</v>
      </c>
      <c r="P30" s="77">
        <v>30.937999999999999</v>
      </c>
      <c r="Q30" s="77">
        <v>65.188999999999993</v>
      </c>
      <c r="R30" s="77">
        <v>59.57</v>
      </c>
      <c r="S30" s="77">
        <v>73.084999999999994</v>
      </c>
      <c r="T30" s="77"/>
      <c r="U30" s="77"/>
      <c r="V30" s="77"/>
      <c r="W30" s="77"/>
      <c r="X30" s="77">
        <v>29.864000000000001</v>
      </c>
      <c r="Y30" s="77">
        <v>37.045000000000002</v>
      </c>
      <c r="Z30" s="78"/>
      <c r="AA30" s="79">
        <f>SUM(B30:Z30)</f>
        <v>765.37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21.166</v>
      </c>
      <c r="C32" s="62">
        <f t="shared" ref="C32:Z32" si="4">IF(LEN(C$2)&gt;0,SUM(C29:C31),"")</f>
        <v>17.855</v>
      </c>
      <c r="D32" s="62">
        <f t="shared" si="4"/>
        <v>17.600000000000001</v>
      </c>
      <c r="E32" s="62">
        <f t="shared" si="4"/>
        <v>24.681999999999999</v>
      </c>
      <c r="F32" s="62">
        <f t="shared" si="4"/>
        <v>31.181000000000001</v>
      </c>
      <c r="G32" s="62">
        <f t="shared" si="4"/>
        <v>30.501999999999999</v>
      </c>
      <c r="H32" s="62">
        <f t="shared" si="4"/>
        <v>50.402999999999999</v>
      </c>
      <c r="I32" s="62">
        <f t="shared" si="4"/>
        <v>55.701999999999998</v>
      </c>
      <c r="J32" s="62">
        <f t="shared" si="4"/>
        <v>30.582000000000001</v>
      </c>
      <c r="K32" s="62">
        <f t="shared" si="4"/>
        <v>35.627000000000002</v>
      </c>
      <c r="L32" s="62">
        <f t="shared" si="4"/>
        <v>16.824000000000002</v>
      </c>
      <c r="M32" s="62">
        <f t="shared" si="4"/>
        <v>43.222000000000001</v>
      </c>
      <c r="N32" s="62">
        <f t="shared" si="4"/>
        <v>38.395000000000003</v>
      </c>
      <c r="O32" s="62">
        <f t="shared" si="4"/>
        <v>55.938000000000002</v>
      </c>
      <c r="P32" s="62">
        <f t="shared" si="4"/>
        <v>30.937999999999999</v>
      </c>
      <c r="Q32" s="62">
        <f t="shared" si="4"/>
        <v>65.188999999999993</v>
      </c>
      <c r="R32" s="62">
        <f t="shared" si="4"/>
        <v>59.57</v>
      </c>
      <c r="S32" s="62">
        <f t="shared" si="4"/>
        <v>73.084999999999994</v>
      </c>
      <c r="T32" s="62">
        <f t="shared" si="4"/>
        <v>0</v>
      </c>
      <c r="U32" s="62">
        <f t="shared" si="4"/>
        <v>0</v>
      </c>
      <c r="V32" s="62">
        <f t="shared" si="4"/>
        <v>0</v>
      </c>
      <c r="W32" s="62">
        <f t="shared" si="4"/>
        <v>0</v>
      </c>
      <c r="X32" s="62">
        <f t="shared" si="4"/>
        <v>29.864000000000001</v>
      </c>
      <c r="Y32" s="62">
        <f t="shared" si="4"/>
        <v>37.045000000000002</v>
      </c>
      <c r="Z32" s="63" t="str">
        <f t="shared" si="4"/>
        <v/>
      </c>
      <c r="AA32" s="64">
        <f>SUM(AA29:AA31)</f>
        <v>765.37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84.7</v>
      </c>
      <c r="U39" s="99">
        <v>97.4</v>
      </c>
      <c r="V39" s="99">
        <v>97.2</v>
      </c>
      <c r="W39" s="99">
        <v>63.8</v>
      </c>
      <c r="X39" s="99">
        <v>4</v>
      </c>
      <c r="Y39" s="99"/>
      <c r="Z39" s="100"/>
      <c r="AA39" s="79">
        <f t="shared" si="5"/>
        <v>347.1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84.7</v>
      </c>
      <c r="U40" s="88">
        <f t="shared" si="6"/>
        <v>97.4</v>
      </c>
      <c r="V40" s="88">
        <f t="shared" si="6"/>
        <v>97.2</v>
      </c>
      <c r="W40" s="88">
        <f t="shared" si="6"/>
        <v>63.8</v>
      </c>
      <c r="X40" s="88">
        <f t="shared" si="6"/>
        <v>4</v>
      </c>
      <c r="Y40" s="88">
        <f t="shared" si="6"/>
        <v>0</v>
      </c>
      <c r="Z40" s="89" t="str">
        <f t="shared" si="6"/>
        <v/>
      </c>
      <c r="AA40" s="90">
        <f t="shared" si="5"/>
        <v>347.1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84.7</v>
      </c>
      <c r="U47" s="99">
        <v>97.4</v>
      </c>
      <c r="V47" s="99">
        <v>97.2</v>
      </c>
      <c r="W47" s="99">
        <v>63.8</v>
      </c>
      <c r="X47" s="99">
        <v>4</v>
      </c>
      <c r="Y47" s="99"/>
      <c r="Z47" s="100"/>
      <c r="AA47" s="79">
        <f t="shared" si="7"/>
        <v>347.1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84.7</v>
      </c>
      <c r="U49" s="88">
        <f t="shared" si="8"/>
        <v>97.4</v>
      </c>
      <c r="V49" s="88">
        <f t="shared" si="8"/>
        <v>97.2</v>
      </c>
      <c r="W49" s="88">
        <f t="shared" si="8"/>
        <v>63.8</v>
      </c>
      <c r="X49" s="88">
        <f t="shared" si="8"/>
        <v>4</v>
      </c>
      <c r="Y49" s="88">
        <f t="shared" si="8"/>
        <v>0</v>
      </c>
      <c r="Z49" s="89" t="str">
        <f t="shared" si="8"/>
        <v/>
      </c>
      <c r="AA49" s="90">
        <f t="shared" si="7"/>
        <v>347.1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21.166</v>
      </c>
      <c r="C52" s="88">
        <f t="shared" si="10"/>
        <v>17.855</v>
      </c>
      <c r="D52" s="88">
        <f t="shared" si="10"/>
        <v>17.599999999999998</v>
      </c>
      <c r="E52" s="88">
        <f t="shared" si="10"/>
        <v>24.682000000000002</v>
      </c>
      <c r="F52" s="88">
        <f t="shared" si="10"/>
        <v>31.181000000000001</v>
      </c>
      <c r="G52" s="88">
        <f t="shared" si="10"/>
        <v>30.502000000000002</v>
      </c>
      <c r="H52" s="88">
        <f t="shared" si="10"/>
        <v>50.403000000000006</v>
      </c>
      <c r="I52" s="88">
        <f t="shared" si="10"/>
        <v>55.701999999999998</v>
      </c>
      <c r="J52" s="88">
        <f t="shared" si="10"/>
        <v>30.581999999999997</v>
      </c>
      <c r="K52" s="88">
        <f t="shared" si="10"/>
        <v>35.627000000000002</v>
      </c>
      <c r="L52" s="88">
        <f t="shared" si="10"/>
        <v>16.824000000000002</v>
      </c>
      <c r="M52" s="88">
        <f t="shared" si="10"/>
        <v>43.221999999999994</v>
      </c>
      <c r="N52" s="88">
        <f t="shared" si="10"/>
        <v>38.394999999999996</v>
      </c>
      <c r="O52" s="88">
        <f t="shared" si="10"/>
        <v>55.937999999999995</v>
      </c>
      <c r="P52" s="88">
        <f t="shared" si="10"/>
        <v>30.937999999999999</v>
      </c>
      <c r="Q52" s="88">
        <f t="shared" si="10"/>
        <v>65.189000000000007</v>
      </c>
      <c r="R52" s="88">
        <f t="shared" si="10"/>
        <v>59.57</v>
      </c>
      <c r="S52" s="88">
        <f t="shared" si="10"/>
        <v>73.084999999999994</v>
      </c>
      <c r="T52" s="88">
        <f t="shared" si="10"/>
        <v>84.7</v>
      </c>
      <c r="U52" s="88">
        <f t="shared" si="10"/>
        <v>97.4</v>
      </c>
      <c r="V52" s="88">
        <f t="shared" si="10"/>
        <v>97.2</v>
      </c>
      <c r="W52" s="88">
        <f t="shared" si="10"/>
        <v>63.8</v>
      </c>
      <c r="X52" s="88">
        <f t="shared" si="10"/>
        <v>33.864000000000004</v>
      </c>
      <c r="Y52" s="88">
        <f t="shared" si="10"/>
        <v>37.045000000000002</v>
      </c>
      <c r="Z52" s="89" t="str">
        <f t="shared" si="10"/>
        <v/>
      </c>
      <c r="AA52" s="104">
        <f>SUM(B52:Z52)</f>
        <v>1112.4700000000003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21.166</v>
      </c>
      <c r="C4" s="18">
        <v>17.855</v>
      </c>
      <c r="D4" s="18">
        <v>17.600000000000001</v>
      </c>
      <c r="E4" s="18">
        <v>24.681999999999999</v>
      </c>
      <c r="F4" s="18">
        <v>31.180999999999997</v>
      </c>
      <c r="G4" s="18">
        <v>30.502000000000002</v>
      </c>
      <c r="H4" s="18">
        <v>50.402999999999999</v>
      </c>
      <c r="I4" s="18">
        <v>55.701999999999998</v>
      </c>
      <c r="J4" s="18">
        <v>30.582000000000001</v>
      </c>
      <c r="K4" s="18">
        <v>35.626999999999995</v>
      </c>
      <c r="L4" s="18">
        <v>16.824000000000002</v>
      </c>
      <c r="M4" s="18">
        <v>43.222000000000001</v>
      </c>
      <c r="N4" s="18">
        <v>38.394999999999996</v>
      </c>
      <c r="O4" s="18">
        <v>55.938000000000002</v>
      </c>
      <c r="P4" s="18">
        <v>30.937999999999999</v>
      </c>
      <c r="Q4" s="18">
        <v>65.189000000000007</v>
      </c>
      <c r="R4" s="18">
        <v>59.525000000000006</v>
      </c>
      <c r="S4" s="18">
        <v>73.084999999999994</v>
      </c>
      <c r="T4" s="18">
        <v>84.747</v>
      </c>
      <c r="U4" s="18">
        <v>97.431999999999988</v>
      </c>
      <c r="V4" s="18">
        <v>97.225999999999999</v>
      </c>
      <c r="W4" s="18">
        <v>63.834999999999994</v>
      </c>
      <c r="X4" s="18">
        <v>33.876999999999995</v>
      </c>
      <c r="Y4" s="18">
        <v>37.045000000000002</v>
      </c>
      <c r="Z4" s="19"/>
      <c r="AA4" s="20">
        <f>SUM(B4:Z4)</f>
        <v>1112.578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</v>
      </c>
      <c r="C7" s="28">
        <v>96.11</v>
      </c>
      <c r="D7" s="28">
        <v>94.61</v>
      </c>
      <c r="E7" s="28">
        <v>92.85</v>
      </c>
      <c r="F7" s="28">
        <v>96.19</v>
      </c>
      <c r="G7" s="28">
        <v>100.46</v>
      </c>
      <c r="H7" s="28">
        <v>122.09</v>
      </c>
      <c r="I7" s="28">
        <v>96.31</v>
      </c>
      <c r="J7" s="28">
        <v>37.5</v>
      </c>
      <c r="K7" s="28">
        <v>8.16</v>
      </c>
      <c r="L7" s="28">
        <v>1.04</v>
      </c>
      <c r="M7" s="28">
        <v>1.04</v>
      </c>
      <c r="N7" s="28">
        <v>27.5</v>
      </c>
      <c r="O7" s="28">
        <v>51.49</v>
      </c>
      <c r="P7" s="28">
        <v>78.3</v>
      </c>
      <c r="Q7" s="28">
        <v>116.55</v>
      </c>
      <c r="R7" s="28">
        <v>145</v>
      </c>
      <c r="S7" s="28">
        <v>140.01</v>
      </c>
      <c r="T7" s="28">
        <v>135.47</v>
      </c>
      <c r="U7" s="28">
        <v>131.97</v>
      </c>
      <c r="V7" s="28">
        <v>122.6</v>
      </c>
      <c r="W7" s="28">
        <v>114.25</v>
      </c>
      <c r="X7" s="28">
        <v>108.28</v>
      </c>
      <c r="Y7" s="28">
        <v>98.3</v>
      </c>
      <c r="Z7" s="29"/>
      <c r="AA7" s="30">
        <f>IF(SUM(B7:Z7)&lt;&gt;0,AVERAGEIF(B7:Z7,"&lt;&gt;"""),"")</f>
        <v>88.00333333333333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0.94399999999999995</v>
      </c>
      <c r="C14" s="57">
        <v>1.7610000000000001</v>
      </c>
      <c r="D14" s="57">
        <v>1.4990000000000001</v>
      </c>
      <c r="E14" s="57">
        <v>1.157</v>
      </c>
      <c r="F14" s="57">
        <v>1.145</v>
      </c>
      <c r="G14" s="57">
        <v>5.7620000000000005</v>
      </c>
      <c r="H14" s="57">
        <v>13.648</v>
      </c>
      <c r="I14" s="57">
        <v>10.64</v>
      </c>
      <c r="J14" s="57">
        <v>18.701000000000001</v>
      </c>
      <c r="K14" s="57">
        <v>19.664999999999999</v>
      </c>
      <c r="L14" s="57">
        <v>0.34500000000000003</v>
      </c>
      <c r="M14" s="57">
        <v>0.01</v>
      </c>
      <c r="N14" s="57">
        <v>12.794</v>
      </c>
      <c r="O14" s="57">
        <v>32.43</v>
      </c>
      <c r="P14" s="57">
        <v>6.5729999999999995</v>
      </c>
      <c r="Q14" s="57">
        <v>4.4219999999999997</v>
      </c>
      <c r="R14" s="57">
        <v>5.0449999999999999</v>
      </c>
      <c r="S14" s="57">
        <v>4.9669999999999996</v>
      </c>
      <c r="T14" s="57">
        <v>15.226999999999999</v>
      </c>
      <c r="U14" s="57">
        <v>22.452000000000002</v>
      </c>
      <c r="V14" s="57">
        <v>12.594999999999999</v>
      </c>
      <c r="W14" s="57">
        <v>10.471</v>
      </c>
      <c r="X14" s="57">
        <v>2.867</v>
      </c>
      <c r="Y14" s="57">
        <v>3.5310000000000001</v>
      </c>
      <c r="Z14" s="58"/>
      <c r="AA14" s="59">
        <f t="shared" si="0"/>
        <v>208.65100000000001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0.94399999999999995</v>
      </c>
      <c r="C16" s="62">
        <f t="shared" ref="C16:Z16" si="1">IF(LEN(C$2)&gt;0,SUM(C10:C15),"")</f>
        <v>1.7610000000000001</v>
      </c>
      <c r="D16" s="62">
        <f t="shared" si="1"/>
        <v>1.4990000000000001</v>
      </c>
      <c r="E16" s="62">
        <f t="shared" si="1"/>
        <v>1.157</v>
      </c>
      <c r="F16" s="62">
        <f t="shared" si="1"/>
        <v>1.145</v>
      </c>
      <c r="G16" s="62">
        <f t="shared" si="1"/>
        <v>5.7620000000000005</v>
      </c>
      <c r="H16" s="62">
        <f t="shared" si="1"/>
        <v>13.648</v>
      </c>
      <c r="I16" s="62">
        <f t="shared" si="1"/>
        <v>10.64</v>
      </c>
      <c r="J16" s="62">
        <f t="shared" si="1"/>
        <v>18.701000000000001</v>
      </c>
      <c r="K16" s="62">
        <f t="shared" si="1"/>
        <v>19.664999999999999</v>
      </c>
      <c r="L16" s="62">
        <f t="shared" si="1"/>
        <v>0.34500000000000003</v>
      </c>
      <c r="M16" s="62">
        <f t="shared" si="1"/>
        <v>0.01</v>
      </c>
      <c r="N16" s="62">
        <f t="shared" si="1"/>
        <v>12.794</v>
      </c>
      <c r="O16" s="62">
        <f t="shared" si="1"/>
        <v>32.43</v>
      </c>
      <c r="P16" s="62">
        <f t="shared" si="1"/>
        <v>6.5729999999999995</v>
      </c>
      <c r="Q16" s="62">
        <f t="shared" si="1"/>
        <v>4.4219999999999997</v>
      </c>
      <c r="R16" s="62">
        <f t="shared" si="1"/>
        <v>5.0449999999999999</v>
      </c>
      <c r="S16" s="62">
        <f t="shared" si="1"/>
        <v>4.9669999999999996</v>
      </c>
      <c r="T16" s="62">
        <f t="shared" si="1"/>
        <v>15.226999999999999</v>
      </c>
      <c r="U16" s="62">
        <f t="shared" si="1"/>
        <v>22.452000000000002</v>
      </c>
      <c r="V16" s="62">
        <f t="shared" si="1"/>
        <v>12.594999999999999</v>
      </c>
      <c r="W16" s="62">
        <f t="shared" si="1"/>
        <v>10.471</v>
      </c>
      <c r="X16" s="62">
        <f t="shared" si="1"/>
        <v>2.867</v>
      </c>
      <c r="Y16" s="62">
        <f t="shared" si="1"/>
        <v>3.5310000000000001</v>
      </c>
      <c r="Z16" s="63" t="str">
        <f t="shared" si="1"/>
        <v/>
      </c>
      <c r="AA16" s="64">
        <f>SUM(AA10:AA15)</f>
        <v>208.65100000000001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1.7</v>
      </c>
      <c r="D20" s="77">
        <v>1.1000000000000001</v>
      </c>
      <c r="E20" s="77">
        <v>1.1000000000000001</v>
      </c>
      <c r="F20" s="77">
        <v>1.2</v>
      </c>
      <c r="G20" s="77">
        <v>1.4</v>
      </c>
      <c r="H20" s="77"/>
      <c r="I20" s="77"/>
      <c r="J20" s="77"/>
      <c r="K20" s="77"/>
      <c r="L20" s="77"/>
      <c r="M20" s="77"/>
      <c r="N20" s="77"/>
      <c r="O20" s="77"/>
      <c r="P20" s="77">
        <v>4.1440000000000001</v>
      </c>
      <c r="Q20" s="77">
        <v>5.2949999999999999</v>
      </c>
      <c r="R20" s="77"/>
      <c r="S20" s="77"/>
      <c r="T20" s="77">
        <v>5.2569999999999997</v>
      </c>
      <c r="U20" s="77">
        <v>7.1769999999999996</v>
      </c>
      <c r="V20" s="77">
        <v>7.49</v>
      </c>
      <c r="W20" s="77">
        <v>7.0919999999999996</v>
      </c>
      <c r="X20" s="77"/>
      <c r="Y20" s="77">
        <v>0.88</v>
      </c>
      <c r="Z20" s="78"/>
      <c r="AA20" s="79">
        <f t="shared" si="2"/>
        <v>43.835000000000001</v>
      </c>
    </row>
    <row r="21" spans="1:27" ht="24.95" customHeight="1" x14ac:dyDescent="0.2">
      <c r="A21" s="75" t="s">
        <v>16</v>
      </c>
      <c r="B21" s="80">
        <v>20.222000000000001</v>
      </c>
      <c r="C21" s="81">
        <v>14.393999999999998</v>
      </c>
      <c r="D21" s="81">
        <v>15.001000000000001</v>
      </c>
      <c r="E21" s="81">
        <v>22.424999999999997</v>
      </c>
      <c r="F21" s="81">
        <v>28.835999999999999</v>
      </c>
      <c r="G21" s="81">
        <v>23.34</v>
      </c>
      <c r="H21" s="81">
        <v>36.754999999999995</v>
      </c>
      <c r="I21" s="81">
        <v>45.061999999999998</v>
      </c>
      <c r="J21" s="81">
        <v>11.881</v>
      </c>
      <c r="K21" s="81">
        <v>15.962</v>
      </c>
      <c r="L21" s="81">
        <v>16.478999999999999</v>
      </c>
      <c r="M21" s="81">
        <v>43.212000000000003</v>
      </c>
      <c r="N21" s="81">
        <v>25.600999999999999</v>
      </c>
      <c r="O21" s="81">
        <v>23.508000000000003</v>
      </c>
      <c r="P21" s="81">
        <v>20.221</v>
      </c>
      <c r="Q21" s="81">
        <v>6.2720000000000002</v>
      </c>
      <c r="R21" s="81">
        <v>23.88</v>
      </c>
      <c r="S21" s="81">
        <v>33.817999999999998</v>
      </c>
      <c r="T21" s="81">
        <v>64.263000000000005</v>
      </c>
      <c r="U21" s="81">
        <v>67.802999999999997</v>
      </c>
      <c r="V21" s="81">
        <v>77.140999999999991</v>
      </c>
      <c r="W21" s="81">
        <v>46.272000000000006</v>
      </c>
      <c r="X21" s="81">
        <v>31.01</v>
      </c>
      <c r="Y21" s="81">
        <v>32.634</v>
      </c>
      <c r="Z21" s="78"/>
      <c r="AA21" s="79">
        <f t="shared" si="2"/>
        <v>745.99199999999996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20.222000000000001</v>
      </c>
      <c r="C26" s="88">
        <f t="shared" ref="C26:Z26" si="3">IF(LEN(C$2)&gt;0,SUM(C19:C25),"")</f>
        <v>16.093999999999998</v>
      </c>
      <c r="D26" s="88">
        <f t="shared" si="3"/>
        <v>16.101000000000003</v>
      </c>
      <c r="E26" s="88">
        <f t="shared" si="3"/>
        <v>23.524999999999999</v>
      </c>
      <c r="F26" s="88">
        <f t="shared" si="3"/>
        <v>30.035999999999998</v>
      </c>
      <c r="G26" s="88">
        <f t="shared" si="3"/>
        <v>24.74</v>
      </c>
      <c r="H26" s="88">
        <f t="shared" si="3"/>
        <v>36.754999999999995</v>
      </c>
      <c r="I26" s="88">
        <f t="shared" si="3"/>
        <v>45.061999999999998</v>
      </c>
      <c r="J26" s="88">
        <f t="shared" si="3"/>
        <v>11.881</v>
      </c>
      <c r="K26" s="88">
        <f t="shared" si="3"/>
        <v>15.962</v>
      </c>
      <c r="L26" s="88">
        <f t="shared" si="3"/>
        <v>16.478999999999999</v>
      </c>
      <c r="M26" s="88">
        <f t="shared" si="3"/>
        <v>43.212000000000003</v>
      </c>
      <c r="N26" s="88">
        <f t="shared" si="3"/>
        <v>25.600999999999999</v>
      </c>
      <c r="O26" s="88">
        <f t="shared" si="3"/>
        <v>23.508000000000003</v>
      </c>
      <c r="P26" s="88">
        <f t="shared" si="3"/>
        <v>24.365000000000002</v>
      </c>
      <c r="Q26" s="88">
        <f t="shared" si="3"/>
        <v>11.567</v>
      </c>
      <c r="R26" s="88">
        <f t="shared" si="3"/>
        <v>23.88</v>
      </c>
      <c r="S26" s="88">
        <f t="shared" si="3"/>
        <v>33.817999999999998</v>
      </c>
      <c r="T26" s="88">
        <f t="shared" si="3"/>
        <v>69.52000000000001</v>
      </c>
      <c r="U26" s="88">
        <f t="shared" si="3"/>
        <v>74.97999999999999</v>
      </c>
      <c r="V26" s="88">
        <f t="shared" si="3"/>
        <v>84.630999999999986</v>
      </c>
      <c r="W26" s="88">
        <f t="shared" si="3"/>
        <v>53.364000000000004</v>
      </c>
      <c r="X26" s="88">
        <f t="shared" si="3"/>
        <v>31.01</v>
      </c>
      <c r="Y26" s="88">
        <f t="shared" si="3"/>
        <v>33.514000000000003</v>
      </c>
      <c r="Z26" s="89" t="str">
        <f t="shared" si="3"/>
        <v/>
      </c>
      <c r="AA26" s="90">
        <f>SUM(AA19:AA25)</f>
        <v>789.827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21.166</v>
      </c>
      <c r="C30" s="77">
        <v>17.855</v>
      </c>
      <c r="D30" s="77">
        <v>17.600000000000001</v>
      </c>
      <c r="E30" s="77">
        <v>24.681999999999999</v>
      </c>
      <c r="F30" s="77">
        <v>31.181000000000001</v>
      </c>
      <c r="G30" s="77">
        <v>30.501999999999999</v>
      </c>
      <c r="H30" s="77">
        <v>50.402999999999999</v>
      </c>
      <c r="I30" s="77">
        <v>55.701999999999998</v>
      </c>
      <c r="J30" s="77">
        <v>30.582000000000001</v>
      </c>
      <c r="K30" s="77">
        <v>35.627000000000002</v>
      </c>
      <c r="L30" s="77">
        <v>16.824000000000002</v>
      </c>
      <c r="M30" s="77">
        <v>43.222000000000001</v>
      </c>
      <c r="N30" s="77">
        <v>38.395000000000003</v>
      </c>
      <c r="O30" s="77">
        <v>55.938000000000002</v>
      </c>
      <c r="P30" s="77">
        <v>30.937999999999999</v>
      </c>
      <c r="Q30" s="77">
        <v>15.989000000000001</v>
      </c>
      <c r="R30" s="77">
        <v>28.925000000000001</v>
      </c>
      <c r="S30" s="77">
        <v>38.784999999999997</v>
      </c>
      <c r="T30" s="77">
        <v>84.747</v>
      </c>
      <c r="U30" s="77">
        <v>97.432000000000002</v>
      </c>
      <c r="V30" s="77">
        <v>97.225999999999999</v>
      </c>
      <c r="W30" s="77">
        <v>63.835000000000001</v>
      </c>
      <c r="X30" s="77">
        <v>33.877000000000002</v>
      </c>
      <c r="Y30" s="77">
        <v>37.045000000000002</v>
      </c>
      <c r="Z30" s="78"/>
      <c r="AA30" s="79">
        <f>SUM(B30:Z30)</f>
        <v>998.47799999999984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21.166</v>
      </c>
      <c r="C32" s="62">
        <f t="shared" ref="C32:Z32" si="4">IF(LEN(C$2)&gt;0,SUM(C29:C31),"")</f>
        <v>17.855</v>
      </c>
      <c r="D32" s="62">
        <f t="shared" si="4"/>
        <v>17.600000000000001</v>
      </c>
      <c r="E32" s="62">
        <f t="shared" si="4"/>
        <v>24.681999999999999</v>
      </c>
      <c r="F32" s="62">
        <f t="shared" si="4"/>
        <v>31.181000000000001</v>
      </c>
      <c r="G32" s="62">
        <f t="shared" si="4"/>
        <v>30.501999999999999</v>
      </c>
      <c r="H32" s="62">
        <f t="shared" si="4"/>
        <v>50.402999999999999</v>
      </c>
      <c r="I32" s="62">
        <f t="shared" si="4"/>
        <v>55.701999999999998</v>
      </c>
      <c r="J32" s="62">
        <f t="shared" si="4"/>
        <v>30.582000000000001</v>
      </c>
      <c r="K32" s="62">
        <f t="shared" si="4"/>
        <v>35.627000000000002</v>
      </c>
      <c r="L32" s="62">
        <f t="shared" si="4"/>
        <v>16.824000000000002</v>
      </c>
      <c r="M32" s="62">
        <f t="shared" si="4"/>
        <v>43.222000000000001</v>
      </c>
      <c r="N32" s="62">
        <f t="shared" si="4"/>
        <v>38.395000000000003</v>
      </c>
      <c r="O32" s="62">
        <f t="shared" si="4"/>
        <v>55.938000000000002</v>
      </c>
      <c r="P32" s="62">
        <f t="shared" si="4"/>
        <v>30.937999999999999</v>
      </c>
      <c r="Q32" s="62">
        <f t="shared" si="4"/>
        <v>15.989000000000001</v>
      </c>
      <c r="R32" s="62">
        <f t="shared" si="4"/>
        <v>28.925000000000001</v>
      </c>
      <c r="S32" s="62">
        <f t="shared" si="4"/>
        <v>38.784999999999997</v>
      </c>
      <c r="T32" s="62">
        <f t="shared" si="4"/>
        <v>84.747</v>
      </c>
      <c r="U32" s="62">
        <f t="shared" si="4"/>
        <v>97.432000000000002</v>
      </c>
      <c r="V32" s="62">
        <f t="shared" si="4"/>
        <v>97.225999999999999</v>
      </c>
      <c r="W32" s="62">
        <f t="shared" si="4"/>
        <v>63.835000000000001</v>
      </c>
      <c r="X32" s="62">
        <f t="shared" si="4"/>
        <v>33.877000000000002</v>
      </c>
      <c r="Y32" s="62">
        <f t="shared" si="4"/>
        <v>37.045000000000002</v>
      </c>
      <c r="Z32" s="63" t="str">
        <f t="shared" si="4"/>
        <v/>
      </c>
      <c r="AA32" s="64">
        <f>SUM(AA29:AA31)</f>
        <v>998.47799999999984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49.2</v>
      </c>
      <c r="R39" s="99">
        <v>30.6</v>
      </c>
      <c r="S39" s="99">
        <v>34.299999999999997</v>
      </c>
      <c r="T39" s="99"/>
      <c r="U39" s="99"/>
      <c r="V39" s="99"/>
      <c r="W39" s="99"/>
      <c r="X39" s="99"/>
      <c r="Y39" s="99"/>
      <c r="Z39" s="100"/>
      <c r="AA39" s="79">
        <f t="shared" si="5"/>
        <v>114.10000000000001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49.2</v>
      </c>
      <c r="R40" s="88">
        <f t="shared" si="6"/>
        <v>30.6</v>
      </c>
      <c r="S40" s="88">
        <f t="shared" si="6"/>
        <v>34.299999999999997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114.10000000000001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49.2</v>
      </c>
      <c r="R47" s="99">
        <v>30.6</v>
      </c>
      <c r="S47" s="99">
        <v>34.299999999999997</v>
      </c>
      <c r="T47" s="99"/>
      <c r="U47" s="99"/>
      <c r="V47" s="99"/>
      <c r="W47" s="99"/>
      <c r="X47" s="99"/>
      <c r="Y47" s="99"/>
      <c r="Z47" s="100"/>
      <c r="AA47" s="79">
        <f t="shared" si="7"/>
        <v>114.10000000000001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49.2</v>
      </c>
      <c r="R49" s="88">
        <f t="shared" si="8"/>
        <v>30.6</v>
      </c>
      <c r="S49" s="88">
        <f t="shared" si="8"/>
        <v>34.299999999999997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114.10000000000001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21.166</v>
      </c>
      <c r="C52" s="88">
        <f t="shared" ref="C52:Z52" si="10">IF(LEN(C$2)&gt;0,SUM(C10:C15)+C26+C40,"")</f>
        <v>17.854999999999997</v>
      </c>
      <c r="D52" s="88">
        <f t="shared" si="10"/>
        <v>17.600000000000001</v>
      </c>
      <c r="E52" s="88">
        <f t="shared" si="10"/>
        <v>24.681999999999999</v>
      </c>
      <c r="F52" s="88">
        <f t="shared" si="10"/>
        <v>31.180999999999997</v>
      </c>
      <c r="G52" s="88">
        <f t="shared" si="10"/>
        <v>30.501999999999999</v>
      </c>
      <c r="H52" s="88">
        <f t="shared" si="10"/>
        <v>50.402999999999992</v>
      </c>
      <c r="I52" s="88">
        <f t="shared" si="10"/>
        <v>55.701999999999998</v>
      </c>
      <c r="J52" s="88">
        <f t="shared" si="10"/>
        <v>30.582000000000001</v>
      </c>
      <c r="K52" s="88">
        <f t="shared" si="10"/>
        <v>35.626999999999995</v>
      </c>
      <c r="L52" s="88">
        <f t="shared" si="10"/>
        <v>16.823999999999998</v>
      </c>
      <c r="M52" s="88">
        <f t="shared" si="10"/>
        <v>43.222000000000001</v>
      </c>
      <c r="N52" s="88">
        <f t="shared" si="10"/>
        <v>38.394999999999996</v>
      </c>
      <c r="O52" s="88">
        <f t="shared" si="10"/>
        <v>55.938000000000002</v>
      </c>
      <c r="P52" s="88">
        <f t="shared" si="10"/>
        <v>30.938000000000002</v>
      </c>
      <c r="Q52" s="88">
        <f t="shared" si="10"/>
        <v>65.189000000000007</v>
      </c>
      <c r="R52" s="88">
        <f t="shared" si="10"/>
        <v>59.524999999999999</v>
      </c>
      <c r="S52" s="88">
        <f t="shared" si="10"/>
        <v>73.084999999999994</v>
      </c>
      <c r="T52" s="88">
        <f t="shared" si="10"/>
        <v>84.747000000000014</v>
      </c>
      <c r="U52" s="88">
        <f t="shared" si="10"/>
        <v>97.431999999999988</v>
      </c>
      <c r="V52" s="88">
        <f t="shared" si="10"/>
        <v>97.225999999999985</v>
      </c>
      <c r="W52" s="88">
        <f t="shared" si="10"/>
        <v>63.835000000000008</v>
      </c>
      <c r="X52" s="88">
        <f t="shared" si="10"/>
        <v>33.877000000000002</v>
      </c>
      <c r="Y52" s="88">
        <f t="shared" si="10"/>
        <v>37.045000000000002</v>
      </c>
      <c r="Z52" s="89" t="str">
        <f t="shared" si="10"/>
        <v/>
      </c>
      <c r="AA52" s="104">
        <f>SUM(B52:Z52)</f>
        <v>1112.578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49.2</v>
      </c>
      <c r="R4" s="18">
        <v>30.6</v>
      </c>
      <c r="S4" s="18">
        <v>34.299999999999997</v>
      </c>
      <c r="T4" s="18">
        <v>-84.7</v>
      </c>
      <c r="U4" s="18">
        <v>-97.4</v>
      </c>
      <c r="V4" s="18">
        <v>-97.2</v>
      </c>
      <c r="W4" s="18">
        <v>-63.8</v>
      </c>
      <c r="X4" s="18">
        <v>-4</v>
      </c>
      <c r="Y4" s="18"/>
      <c r="Z4" s="19"/>
      <c r="AA4" s="111">
        <f>SUM(B4:Z4)</f>
        <v>-233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</v>
      </c>
      <c r="C7" s="117">
        <v>96.11</v>
      </c>
      <c r="D7" s="117">
        <v>94.61</v>
      </c>
      <c r="E7" s="117">
        <v>92.85</v>
      </c>
      <c r="F7" s="117">
        <v>96.19</v>
      </c>
      <c r="G7" s="117">
        <v>100.46</v>
      </c>
      <c r="H7" s="117">
        <v>122.09</v>
      </c>
      <c r="I7" s="117">
        <v>96.31</v>
      </c>
      <c r="J7" s="117">
        <v>37.5</v>
      </c>
      <c r="K7" s="117">
        <v>8.16</v>
      </c>
      <c r="L7" s="117">
        <v>1.04</v>
      </c>
      <c r="M7" s="117">
        <v>1.04</v>
      </c>
      <c r="N7" s="117">
        <v>27.5</v>
      </c>
      <c r="O7" s="117">
        <v>51.49</v>
      </c>
      <c r="P7" s="117">
        <v>78.3</v>
      </c>
      <c r="Q7" s="117">
        <v>116.55</v>
      </c>
      <c r="R7" s="117">
        <v>145</v>
      </c>
      <c r="S7" s="117">
        <v>140.01</v>
      </c>
      <c r="T7" s="117">
        <v>135.47</v>
      </c>
      <c r="U7" s="117">
        <v>131.97</v>
      </c>
      <c r="V7" s="117">
        <v>122.6</v>
      </c>
      <c r="W7" s="117">
        <v>114.25</v>
      </c>
      <c r="X7" s="117">
        <v>108.28</v>
      </c>
      <c r="Y7" s="117">
        <v>98.3</v>
      </c>
      <c r="Z7" s="118"/>
      <c r="AA7" s="119">
        <f>IF(SUM(B7:Z7)&lt;&gt;0,AVERAGEIF(B7:Z7,"&lt;&gt;"""),"")</f>
        <v>88.00333333333333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84.7</v>
      </c>
      <c r="U15" s="133">
        <v>97.4</v>
      </c>
      <c r="V15" s="133">
        <v>97.2</v>
      </c>
      <c r="W15" s="133">
        <v>63.8</v>
      </c>
      <c r="X15" s="133">
        <v>4</v>
      </c>
      <c r="Y15" s="133"/>
      <c r="Z15" s="131"/>
      <c r="AA15" s="132">
        <f t="shared" si="0"/>
        <v>347.1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84.7</v>
      </c>
      <c r="U16" s="135">
        <f t="shared" si="1"/>
        <v>97.4</v>
      </c>
      <c r="V16" s="135">
        <f t="shared" si="1"/>
        <v>97.2</v>
      </c>
      <c r="W16" s="135">
        <f t="shared" si="1"/>
        <v>63.8</v>
      </c>
      <c r="X16" s="135">
        <f t="shared" si="1"/>
        <v>4</v>
      </c>
      <c r="Y16" s="135">
        <f t="shared" si="1"/>
        <v>0</v>
      </c>
      <c r="Z16" s="136" t="str">
        <f t="shared" si="1"/>
        <v/>
      </c>
      <c r="AA16" s="90">
        <f t="shared" si="0"/>
        <v>347.1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49.2</v>
      </c>
      <c r="R23" s="133">
        <v>30.6</v>
      </c>
      <c r="S23" s="133">
        <v>34.299999999999997</v>
      </c>
      <c r="T23" s="133"/>
      <c r="U23" s="133"/>
      <c r="V23" s="133"/>
      <c r="W23" s="133"/>
      <c r="X23" s="133"/>
      <c r="Y23" s="133"/>
      <c r="Z23" s="131"/>
      <c r="AA23" s="132">
        <f t="shared" si="2"/>
        <v>114.10000000000001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49.2</v>
      </c>
      <c r="R24" s="135">
        <f t="shared" si="3"/>
        <v>30.6</v>
      </c>
      <c r="S24" s="135">
        <f t="shared" si="3"/>
        <v>34.299999999999997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114.10000000000001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2024-10-30T21:29:49Z</dcterms:created>
  <dcterms:modified xsi:type="dcterms:W3CDTF">2024-10-30T21:29:51Z</dcterms:modified>
</cp:coreProperties>
</file>