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<sst xmlns="http://schemas.openxmlformats.org/spreadsheetml/2006/main" count="119" uniqueCount="54">
  <si>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29/10/2024 23:26:59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</si>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</sst>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6C-48E5-A82E-1AC24B66A45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6C-48E5-A82E-1AC24B66A45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11.084</c:v>
                </c:pt>
                <c:pt idx="1">
                  <c:v>10.848000000000001</c:v>
                </c:pt>
                <c:pt idx="2">
                  <c:v>10.965</c:v>
                </c:pt>
                <c:pt idx="3">
                  <c:v>11.07</c:v>
                </c:pt>
                <c:pt idx="4">
                  <c:v>11.342000000000001</c:v>
                </c:pt>
                <c:pt idx="5">
                  <c:v>12.688999999999998</c:v>
                </c:pt>
                <c:pt idx="6">
                  <c:v>5.0629999999999997</c:v>
                </c:pt>
                <c:pt idx="9">
                  <c:v>8.82</c:v>
                </c:pt>
                <c:pt idx="10">
                  <c:v>14.38</c:v>
                </c:pt>
                <c:pt idx="11">
                  <c:v>12.567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6C-48E5-A82E-1AC24B66A45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0.24</c:v>
                </c:pt>
                <c:pt idx="2">
                  <c:v>0.46</c:v>
                </c:pt>
                <c:pt idx="9">
                  <c:v>15</c:v>
                </c:pt>
                <c:pt idx="10">
                  <c:v>15</c:v>
                </c:pt>
                <c:pt idx="11">
                  <c:v>11.538</c:v>
                </c:pt>
                <c:pt idx="12">
                  <c:v>10.35</c:v>
                </c:pt>
                <c:pt idx="13">
                  <c:v>10.273999999999999</c:v>
                </c:pt>
                <c:pt idx="14">
                  <c:v>8.91</c:v>
                </c:pt>
                <c:pt idx="15">
                  <c:v>5.78</c:v>
                </c:pt>
                <c:pt idx="16">
                  <c:v>1.91</c:v>
                </c:pt>
                <c:pt idx="17">
                  <c:v>0.5</c:v>
                </c:pt>
                <c:pt idx="18">
                  <c:v>0.48</c:v>
                </c:pt>
                <c:pt idx="19">
                  <c:v>0.48</c:v>
                </c:pt>
                <c:pt idx="21">
                  <c:v>0.23</c:v>
                </c:pt>
                <c:pt idx="22">
                  <c:v>0.24</c:v>
                </c:pt>
                <c:pt idx="23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6C-48E5-A82E-1AC24B66A45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26C-48E5-A82E-1AC24B66A45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6C-48E5-A82E-1AC24B66A45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6C-48E5-A82E-1AC24B66A45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6C-48E5-A82E-1AC24B66A45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6C-48E5-A82E-1AC24B66A45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7.3120000000000003</c:v>
                </c:pt>
                <c:pt idx="1">
                  <c:v>2.5190000000000001</c:v>
                </c:pt>
                <c:pt idx="5">
                  <c:v>55.591999999999999</c:v>
                </c:pt>
                <c:pt idx="6">
                  <c:v>37.265000000000001</c:v>
                </c:pt>
                <c:pt idx="7">
                  <c:v>56.006</c:v>
                </c:pt>
                <c:pt idx="8">
                  <c:v>72.106999999999999</c:v>
                </c:pt>
                <c:pt idx="15">
                  <c:v>17.207000000000001</c:v>
                </c:pt>
                <c:pt idx="16">
                  <c:v>25.175000000000001</c:v>
                </c:pt>
                <c:pt idx="17">
                  <c:v>14.071</c:v>
                </c:pt>
                <c:pt idx="18">
                  <c:v>4.6749999999999998</c:v>
                </c:pt>
                <c:pt idx="20">
                  <c:v>22.526</c:v>
                </c:pt>
                <c:pt idx="21">
                  <c:v>25.082999999999998</c:v>
                </c:pt>
                <c:pt idx="22">
                  <c:v>27.312000000000001</c:v>
                </c:pt>
                <c:pt idx="23">
                  <c:v>22.2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26C-48E5-A82E-1AC24B66A45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6C-48E5-A82E-1AC24B66A45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1.3180000000000001</c:v>
                </c:pt>
                <c:pt idx="1">
                  <c:v>0.91200000000000003</c:v>
                </c:pt>
                <c:pt idx="2">
                  <c:v>0.89800000000000002</c:v>
                </c:pt>
                <c:pt idx="3">
                  <c:v>0.92200000000000004</c:v>
                </c:pt>
                <c:pt idx="4">
                  <c:v>0.94699999999999995</c:v>
                </c:pt>
                <c:pt idx="5">
                  <c:v>12.178000000000001</c:v>
                </c:pt>
                <c:pt idx="6">
                  <c:v>7.2850000000000001</c:v>
                </c:pt>
                <c:pt idx="7">
                  <c:v>6.69</c:v>
                </c:pt>
                <c:pt idx="8">
                  <c:v>5.165</c:v>
                </c:pt>
                <c:pt idx="9">
                  <c:v>32.323</c:v>
                </c:pt>
                <c:pt idx="10">
                  <c:v>31.015000000000001</c:v>
                </c:pt>
                <c:pt idx="11">
                  <c:v>8.379999999999999</c:v>
                </c:pt>
                <c:pt idx="12">
                  <c:v>16.77</c:v>
                </c:pt>
                <c:pt idx="13">
                  <c:v>22.518999999999998</c:v>
                </c:pt>
                <c:pt idx="14">
                  <c:v>19.462</c:v>
                </c:pt>
                <c:pt idx="15">
                  <c:v>16.192</c:v>
                </c:pt>
                <c:pt idx="16">
                  <c:v>17.548000000000002</c:v>
                </c:pt>
                <c:pt idx="17">
                  <c:v>14.388</c:v>
                </c:pt>
                <c:pt idx="18">
                  <c:v>15.306999999999999</c:v>
                </c:pt>
                <c:pt idx="19">
                  <c:v>8.9689999999999994</c:v>
                </c:pt>
                <c:pt idx="20">
                  <c:v>2.2560000000000002</c:v>
                </c:pt>
                <c:pt idx="21">
                  <c:v>13.558</c:v>
                </c:pt>
                <c:pt idx="22">
                  <c:v>20.131</c:v>
                </c:pt>
                <c:pt idx="23">
                  <c:v>22.238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6C-48E5-A82E-1AC24B66A45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6C-48E5-A82E-1AC24B66A45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26C-48E5-A82E-1AC24B66A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97.47</c:v>
                </c:pt>
                <c:pt idx="1">
                  <c:v>94.08</c:v>
                </c:pt>
                <c:pt idx="2">
                  <c:v>86.31</c:v>
                </c:pt>
                <c:pt idx="3">
                  <c:v>87.37</c:v>
                </c:pt>
                <c:pt idx="4">
                  <c:v>90.36</c:v>
                </c:pt>
                <c:pt idx="5">
                  <c:v>110.55</c:v>
                </c:pt>
                <c:pt idx="6">
                  <c:v>123.63</c:v>
                </c:pt>
                <c:pt idx="7">
                  <c:v>135.44</c:v>
                </c:pt>
                <c:pt idx="8">
                  <c:v>81.62</c:v>
                </c:pt>
                <c:pt idx="9">
                  <c:v>50.31</c:v>
                </c:pt>
                <c:pt idx="10">
                  <c:v>27.5</c:v>
                </c:pt>
                <c:pt idx="11">
                  <c:v>33.44</c:v>
                </c:pt>
                <c:pt idx="12">
                  <c:v>50</c:v>
                </c:pt>
                <c:pt idx="13">
                  <c:v>73.56</c:v>
                </c:pt>
                <c:pt idx="14">
                  <c:v>61.87</c:v>
                </c:pt>
                <c:pt idx="15">
                  <c:v>132</c:v>
                </c:pt>
                <c:pt idx="16">
                  <c:v>176.38</c:v>
                </c:pt>
                <c:pt idx="17">
                  <c:v>186</c:v>
                </c:pt>
                <c:pt idx="18">
                  <c:v>188</c:v>
                </c:pt>
                <c:pt idx="19">
                  <c:v>169.94</c:v>
                </c:pt>
                <c:pt idx="20">
                  <c:v>142</c:v>
                </c:pt>
                <c:pt idx="21">
                  <c:v>121.02</c:v>
                </c:pt>
                <c:pt idx="22">
                  <c:v>113.95</c:v>
                </c:pt>
                <c:pt idx="23">
                  <c:v>110.8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6C-48E5-A82E-1AC24B66A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0B-4215-BB40-2E1F37D495D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">
                  <c:v>3.25</c:v>
                </c:pt>
                <c:pt idx="3">
                  <c:v>3.1349999999999998</c:v>
                </c:pt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0B-4215-BB40-2E1F37D495D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4.9459999999999997</c:v>
                </c:pt>
                <c:pt idx="1">
                  <c:v>4.93</c:v>
                </c:pt>
                <c:pt idx="2">
                  <c:v>4.8000000000000001E-2</c:v>
                </c:pt>
                <c:pt idx="3">
                  <c:v>2.3E-2</c:v>
                </c:pt>
                <c:pt idx="4">
                  <c:v>2.8000000000000001E-2</c:v>
                </c:pt>
                <c:pt idx="6">
                  <c:v>9.56</c:v>
                </c:pt>
                <c:pt idx="7">
                  <c:v>5.51</c:v>
                </c:pt>
                <c:pt idx="8">
                  <c:v>10.039</c:v>
                </c:pt>
                <c:pt idx="9">
                  <c:v>0.06</c:v>
                </c:pt>
                <c:pt idx="10">
                  <c:v>0.06</c:v>
                </c:pt>
                <c:pt idx="11">
                  <c:v>0.04</c:v>
                </c:pt>
                <c:pt idx="12">
                  <c:v>4.5179999999999998</c:v>
                </c:pt>
                <c:pt idx="13">
                  <c:v>5.6129999999999995</c:v>
                </c:pt>
                <c:pt idx="14">
                  <c:v>7.6029999999999998</c:v>
                </c:pt>
                <c:pt idx="15">
                  <c:v>2.8209999999999997</c:v>
                </c:pt>
                <c:pt idx="16">
                  <c:v>6.1129999999999995</c:v>
                </c:pt>
                <c:pt idx="17">
                  <c:v>6.85</c:v>
                </c:pt>
                <c:pt idx="18">
                  <c:v>6.2489999999999997</c:v>
                </c:pt>
                <c:pt idx="19">
                  <c:v>0.58299999999999996</c:v>
                </c:pt>
                <c:pt idx="20">
                  <c:v>1.163</c:v>
                </c:pt>
                <c:pt idx="21">
                  <c:v>5.8140000000000001</c:v>
                </c:pt>
                <c:pt idx="22">
                  <c:v>5.2469999999999999</c:v>
                </c:pt>
                <c:pt idx="23">
                  <c:v>15.176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0B-4215-BB40-2E1F37D495D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8.9310000000000009</c:v>
                </c:pt>
                <c:pt idx="1">
                  <c:v>5.2149999999999999</c:v>
                </c:pt>
                <c:pt idx="3">
                  <c:v>0.98499999999999999</c:v>
                </c:pt>
                <c:pt idx="4">
                  <c:v>0.90800000000000003</c:v>
                </c:pt>
                <c:pt idx="5">
                  <c:v>1.843</c:v>
                </c:pt>
                <c:pt idx="6">
                  <c:v>16.202000000000002</c:v>
                </c:pt>
                <c:pt idx="7">
                  <c:v>18.322999999999997</c:v>
                </c:pt>
                <c:pt idx="8">
                  <c:v>19.189999999999998</c:v>
                </c:pt>
                <c:pt idx="9">
                  <c:v>34.078000000000003</c:v>
                </c:pt>
                <c:pt idx="10">
                  <c:v>18.408999999999999</c:v>
                </c:pt>
                <c:pt idx="11">
                  <c:v>6.5449999999999999</c:v>
                </c:pt>
                <c:pt idx="12">
                  <c:v>9.2080000000000002</c:v>
                </c:pt>
                <c:pt idx="13">
                  <c:v>18.152000000000001</c:v>
                </c:pt>
                <c:pt idx="14">
                  <c:v>19.103999999999999</c:v>
                </c:pt>
                <c:pt idx="15">
                  <c:v>34.073</c:v>
                </c:pt>
                <c:pt idx="16">
                  <c:v>36.469000000000001</c:v>
                </c:pt>
                <c:pt idx="17">
                  <c:v>19.439</c:v>
                </c:pt>
                <c:pt idx="18">
                  <c:v>11.742000000000001</c:v>
                </c:pt>
                <c:pt idx="19">
                  <c:v>4.3680000000000003</c:v>
                </c:pt>
                <c:pt idx="20">
                  <c:v>19.881</c:v>
                </c:pt>
                <c:pt idx="21">
                  <c:v>26.111000000000001</c:v>
                </c:pt>
                <c:pt idx="22">
                  <c:v>37.042999999999999</c:v>
                </c:pt>
                <c:pt idx="23">
                  <c:v>29.677000000000003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0B-4215-BB40-2E1F37D495D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20B-4215-BB40-2E1F37D495D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0B-4215-BB40-2E1F37D495D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31.539000000000001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0B-4215-BB40-2E1F37D495D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20B-4215-BB40-2E1F37D495D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20B-4215-BB40-2E1F37D495D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">
                  <c:v>2.2170000000000001</c:v>
                </c:pt>
                <c:pt idx="4">
                  <c:v>2.2909999999999999</c:v>
                </c:pt>
                <c:pt idx="5">
                  <c:v>65.766000000000005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0B-4215-BB40-2E1F37D495D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0B-4215-BB40-2E1F37D495D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5.8369999999999997</c:v>
                </c:pt>
                <c:pt idx="1">
                  <c:v>4.3739999999999997</c:v>
                </c:pt>
                <c:pt idx="2">
                  <c:v>6.8080000000000007</c:v>
                </c:pt>
                <c:pt idx="3">
                  <c:v>7.8489999999999993</c:v>
                </c:pt>
                <c:pt idx="4">
                  <c:v>9.0619999999999994</c:v>
                </c:pt>
                <c:pt idx="5">
                  <c:v>12.85</c:v>
                </c:pt>
                <c:pt idx="6">
                  <c:v>23.850999999999999</c:v>
                </c:pt>
                <c:pt idx="7">
                  <c:v>38.863</c:v>
                </c:pt>
                <c:pt idx="8">
                  <c:v>48.042999999999999</c:v>
                </c:pt>
                <c:pt idx="9">
                  <c:v>19.704999999999998</c:v>
                </c:pt>
                <c:pt idx="10">
                  <c:v>8.2870000000000008</c:v>
                </c:pt>
                <c:pt idx="11">
                  <c:v>23.8</c:v>
                </c:pt>
                <c:pt idx="12">
                  <c:v>8.5939999999999994</c:v>
                </c:pt>
                <c:pt idx="13">
                  <c:v>9.0280000000000005</c:v>
                </c:pt>
                <c:pt idx="14">
                  <c:v>1.665</c:v>
                </c:pt>
                <c:pt idx="15">
                  <c:v>2.2850000000000001</c:v>
                </c:pt>
                <c:pt idx="16">
                  <c:v>2.0510000000000002</c:v>
                </c:pt>
                <c:pt idx="17">
                  <c:v>2.67</c:v>
                </c:pt>
                <c:pt idx="18">
                  <c:v>2.4710000000000001</c:v>
                </c:pt>
                <c:pt idx="19">
                  <c:v>4.4980000000000002</c:v>
                </c:pt>
                <c:pt idx="20">
                  <c:v>3.738</c:v>
                </c:pt>
                <c:pt idx="21">
                  <c:v>6.9459999999999997</c:v>
                </c:pt>
                <c:pt idx="22">
                  <c:v>5.3930000000000007</c:v>
                </c:pt>
                <c:pt idx="23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0B-4215-BB40-2E1F37D495D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20B-4215-BB40-2E1F37D495D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20B-4215-BB40-2E1F37D49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97.47</c:v>
                </c:pt>
                <c:pt idx="1">
                  <c:v>94.08</c:v>
                </c:pt>
                <c:pt idx="2">
                  <c:v>86.31</c:v>
                </c:pt>
                <c:pt idx="3">
                  <c:v>87.37</c:v>
                </c:pt>
                <c:pt idx="4">
                  <c:v>90.36</c:v>
                </c:pt>
                <c:pt idx="5">
                  <c:v>110.55</c:v>
                </c:pt>
                <c:pt idx="6">
                  <c:v>123.63</c:v>
                </c:pt>
                <c:pt idx="7">
                  <c:v>135.44</c:v>
                </c:pt>
                <c:pt idx="8">
                  <c:v>81.62</c:v>
                </c:pt>
                <c:pt idx="9">
                  <c:v>50.31</c:v>
                </c:pt>
                <c:pt idx="10">
                  <c:v>27.5</c:v>
                </c:pt>
                <c:pt idx="11">
                  <c:v>33.44</c:v>
                </c:pt>
                <c:pt idx="12">
                  <c:v>50</c:v>
                </c:pt>
                <c:pt idx="13">
                  <c:v>73.56</c:v>
                </c:pt>
                <c:pt idx="14">
                  <c:v>61.87</c:v>
                </c:pt>
                <c:pt idx="15">
                  <c:v>132</c:v>
                </c:pt>
                <c:pt idx="16">
                  <c:v>176.38</c:v>
                </c:pt>
                <c:pt idx="17">
                  <c:v>186</c:v>
                </c:pt>
                <c:pt idx="18">
                  <c:v>188</c:v>
                </c:pt>
                <c:pt idx="19">
                  <c:v>169.94</c:v>
                </c:pt>
                <c:pt idx="20">
                  <c:v>142</c:v>
                </c:pt>
                <c:pt idx="21">
                  <c:v>121.02</c:v>
                </c:pt>
                <c:pt idx="22">
                  <c:v>113.95</c:v>
                </c:pt>
                <c:pt idx="23">
                  <c:v>110.8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0B-4215-BB40-2E1F37D49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19.713999999999999</v>
      </c>
      <c r="C4" s="18">
        <v>14.519</v>
      </c>
      <c r="D4" s="18">
        <v>12.323</v>
      </c>
      <c r="E4" s="18">
        <v>11.992000000000001</v>
      </c>
      <c r="F4" s="18">
        <v>12.289</v>
      </c>
      <c r="G4" s="18">
        <v>80.459000000000003</v>
      </c>
      <c r="H4" s="18">
        <v>49.613</v>
      </c>
      <c r="I4" s="18">
        <v>62.695999999999998</v>
      </c>
      <c r="J4" s="18">
        <v>77.272000000000006</v>
      </c>
      <c r="K4" s="18">
        <v>56.142999999999994</v>
      </c>
      <c r="L4" s="18">
        <v>60.395000000000003</v>
      </c>
      <c r="M4" s="18">
        <v>32.484999999999999</v>
      </c>
      <c r="N4" s="18">
        <v>27.12</v>
      </c>
      <c r="O4" s="18">
        <v>32.792999999999999</v>
      </c>
      <c r="P4" s="18">
        <v>28.372</v>
      </c>
      <c r="Q4" s="18">
        <v>39.179000000000002</v>
      </c>
      <c r="R4" s="18">
        <v>44.633000000000003</v>
      </c>
      <c r="S4" s="18">
        <v>28.959</v>
      </c>
      <c r="T4" s="18">
        <v>20.462</v>
      </c>
      <c r="U4" s="18">
        <v>9.4489999999999998</v>
      </c>
      <c r="V4" s="18">
        <v>24.781999999999996</v>
      </c>
      <c r="W4" s="18">
        <v>38.870999999999995</v>
      </c>
      <c r="X4" s="18">
        <v>47.683</v>
      </c>
      <c r="Y4" s="18">
        <v>44.917999999999999</v>
      </c>
      <c r="Z4" s="19"/>
      <c r="AA4" s="20">
        <f>SUM(B4:Z4)</f>
        <v>877.12099999999987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97.47</v>
      </c>
      <c r="C7" s="28">
        <v>94.08</v>
      </c>
      <c r="D7" s="28">
        <v>86.31</v>
      </c>
      <c r="E7" s="28">
        <v>87.37</v>
      </c>
      <c r="F7" s="28">
        <v>90.36</v>
      </c>
      <c r="G7" s="28">
        <v>110.55</v>
      </c>
      <c r="H7" s="28">
        <v>123.63</v>
      </c>
      <c r="I7" s="28">
        <v>135.44</v>
      </c>
      <c r="J7" s="28">
        <v>81.62</v>
      </c>
      <c r="K7" s="28">
        <v>50.31</v>
      </c>
      <c r="L7" s="28">
        <v>27.5</v>
      </c>
      <c r="M7" s="28">
        <v>33.44</v>
      </c>
      <c r="N7" s="28">
        <v>50</v>
      </c>
      <c r="O7" s="28">
        <v>73.56</v>
      </c>
      <c r="P7" s="28">
        <v>61.87</v>
      </c>
      <c r="Q7" s="28">
        <v>132</v>
      </c>
      <c r="R7" s="28">
        <v>176.38</v>
      </c>
      <c r="S7" s="28">
        <v>186</v>
      </c>
      <c r="T7" s="28">
        <v>188</v>
      </c>
      <c r="U7" s="28">
        <v>169.94</v>
      </c>
      <c r="V7" s="28">
        <v>142</v>
      </c>
      <c r="W7" s="28">
        <v>121.02</v>
      </c>
      <c r="X7" s="28">
        <v>113.95</v>
      </c>
      <c r="Y7" s="28">
        <v>110.8</v>
      </c>
      <c r="Z7" s="29"/>
      <c r="AA7" s="30">
        <f>IF(SUM(B7:Z7)&lt;&gt;0,AVERAGEIF(B7:Z7,"&lt;&gt;"""),"")</f>
        <v>105.98333333333333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7.3120000000000003</v>
      </c>
      <c r="C12" s="52">
        <v>2.5190000000000001</v>
      </c>
      <c r="D12" s="52"/>
      <c r="E12" s="52"/>
      <c r="F12" s="52"/>
      <c r="G12" s="52">
        <v>55.591999999999999</v>
      </c>
      <c r="H12" s="52">
        <v>37.265000000000001</v>
      </c>
      <c r="I12" s="52">
        <v>56.006</v>
      </c>
      <c r="J12" s="52">
        <v>72.106999999999999</v>
      </c>
      <c r="K12" s="52"/>
      <c r="L12" s="52"/>
      <c r="M12" s="52"/>
      <c r="N12" s="52"/>
      <c r="O12" s="52"/>
      <c r="P12" s="52"/>
      <c r="Q12" s="52">
        <v>17.207000000000001</v>
      </c>
      <c r="R12" s="52">
        <v>25.175000000000001</v>
      </c>
      <c r="S12" s="52">
        <v>14.071</v>
      </c>
      <c r="T12" s="52">
        <v>4.6749999999999998</v>
      </c>
      <c r="U12" s="52"/>
      <c r="V12" s="52">
        <v>22.526</v>
      </c>
      <c r="W12" s="52">
        <v>25.082999999999998</v>
      </c>
      <c r="X12" s="52">
        <v>27.312000000000001</v>
      </c>
      <c r="Y12" s="52">
        <v>22.2</v>
      </c>
      <c r="Z12" s="53"/>
      <c r="AA12" s="54">
        <f t="shared" si="0"/>
        <v>389.05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1.3180000000000001</v>
      </c>
      <c r="C14" s="57">
        <v>0.91200000000000003</v>
      </c>
      <c r="D14" s="57">
        <v>0.89800000000000002</v>
      </c>
      <c r="E14" s="57">
        <v>0.92200000000000004</v>
      </c>
      <c r="F14" s="57">
        <v>0.94699999999999995</v>
      </c>
      <c r="G14" s="57">
        <v>12.178000000000001</v>
      </c>
      <c r="H14" s="57">
        <v>7.2850000000000001</v>
      </c>
      <c r="I14" s="57">
        <v>6.69</v>
      </c>
      <c r="J14" s="57">
        <v>5.165</v>
      </c>
      <c r="K14" s="57">
        <v>32.323</v>
      </c>
      <c r="L14" s="57">
        <v>31.015000000000001</v>
      </c>
      <c r="M14" s="57">
        <v>8.379999999999999</v>
      </c>
      <c r="N14" s="57">
        <v>16.77</v>
      </c>
      <c r="O14" s="57">
        <v>22.518999999999998</v>
      </c>
      <c r="P14" s="57">
        <v>19.462</v>
      </c>
      <c r="Q14" s="57">
        <v>16.192</v>
      </c>
      <c r="R14" s="57">
        <v>17.548000000000002</v>
      </c>
      <c r="S14" s="57">
        <v>14.388</v>
      </c>
      <c r="T14" s="57">
        <v>15.306999999999999</v>
      </c>
      <c r="U14" s="57">
        <v>8.9689999999999994</v>
      </c>
      <c r="V14" s="57">
        <v>2.2560000000000002</v>
      </c>
      <c r="W14" s="57">
        <v>13.558</v>
      </c>
      <c r="X14" s="57">
        <v>20.131</v>
      </c>
      <c r="Y14" s="57">
        <v>22.238</v>
      </c>
      <c r="Z14" s="58"/>
      <c r="AA14" s="59">
        <f t="shared" si="0"/>
        <v>297.37099999999998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8.6300000000000008</v>
      </c>
      <c r="C16" s="62">
        <f t="shared" si="1"/>
        <v>3.431</v>
      </c>
      <c r="D16" s="62">
        <f t="shared" si="1"/>
        <v>0.89800000000000002</v>
      </c>
      <c r="E16" s="62">
        <f t="shared" si="1"/>
        <v>0.92200000000000004</v>
      </c>
      <c r="F16" s="62">
        <f t="shared" si="1"/>
        <v>0.94699999999999995</v>
      </c>
      <c r="G16" s="62">
        <f t="shared" si="1"/>
        <v>67.77</v>
      </c>
      <c r="H16" s="62">
        <f t="shared" si="1"/>
        <v>44.55</v>
      </c>
      <c r="I16" s="62">
        <f t="shared" si="1"/>
        <v>62.695999999999998</v>
      </c>
      <c r="J16" s="62">
        <f t="shared" si="1"/>
        <v>77.272000000000006</v>
      </c>
      <c r="K16" s="62">
        <f t="shared" si="1"/>
        <v>32.323</v>
      </c>
      <c r="L16" s="62">
        <f t="shared" si="1"/>
        <v>31.015000000000001</v>
      </c>
      <c r="M16" s="62">
        <f t="shared" si="1"/>
        <v>8.379999999999999</v>
      </c>
      <c r="N16" s="62">
        <f t="shared" si="1"/>
        <v>16.77</v>
      </c>
      <c r="O16" s="62">
        <f t="shared" si="1"/>
        <v>22.518999999999998</v>
      </c>
      <c r="P16" s="62">
        <f t="shared" si="1"/>
        <v>19.462</v>
      </c>
      <c r="Q16" s="62">
        <f t="shared" si="1"/>
        <v>33.399000000000001</v>
      </c>
      <c r="R16" s="62">
        <f t="shared" si="1"/>
        <v>42.722999999999999</v>
      </c>
      <c r="S16" s="62">
        <f t="shared" si="1"/>
        <v>28.459</v>
      </c>
      <c r="T16" s="62">
        <f t="shared" si="1"/>
        <v>19.981999999999999</v>
      </c>
      <c r="U16" s="62">
        <f t="shared" si="1"/>
        <v>8.9689999999999994</v>
      </c>
      <c r="V16" s="62">
        <f t="shared" si="1"/>
        <v>24.782</v>
      </c>
      <c r="W16" s="62">
        <f t="shared" si="1"/>
        <v>38.640999999999998</v>
      </c>
      <c r="X16" s="62">
        <f t="shared" si="1"/>
        <v>47.442999999999998</v>
      </c>
      <c r="Y16" s="62">
        <f t="shared" si="1"/>
        <v>44.438000000000002</v>
      </c>
      <c r="Z16" s="63" t="str">
        <f t="shared" si="1"/>
        <v/>
      </c>
      <c r="AA16" s="64">
        <f>SUM(AA10:AA15)</f>
        <v>686.42100000000005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11.084</v>
      </c>
      <c r="C20" s="77">
        <v>10.848000000000001</v>
      </c>
      <c r="D20" s="77">
        <v>10.965</v>
      </c>
      <c r="E20" s="77">
        <v>11.07</v>
      </c>
      <c r="F20" s="77">
        <v>11.342000000000001</v>
      </c>
      <c r="G20" s="77">
        <v>12.688999999999998</v>
      </c>
      <c r="H20" s="77">
        <v>5.0629999999999997</v>
      </c>
      <c r="I20" s="77"/>
      <c r="J20" s="77"/>
      <c r="K20" s="77">
        <v>8.82</v>
      </c>
      <c r="L20" s="77">
        <v>14.38</v>
      </c>
      <c r="M20" s="77">
        <v>12.567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108.828</v>
      </c>
    </row>
    <row r="21" spans="1:27" ht="24.95" customHeight="1" x14ac:dyDescent="0.2">
      <c r="A21" s="75" t="s">
        <v>16</v>
      </c>
      <c r="B21" s="80"/>
      <c r="C21" s="81">
        <v>0.24</v>
      </c>
      <c r="D21" s="81">
        <v>0.46</v>
      </c>
      <c r="E21" s="81"/>
      <c r="F21" s="81"/>
      <c r="G21" s="81"/>
      <c r="H21" s="81"/>
      <c r="I21" s="81"/>
      <c r="J21" s="81"/>
      <c r="K21" s="81">
        <v>15</v>
      </c>
      <c r="L21" s="81">
        <v>15</v>
      </c>
      <c r="M21" s="81">
        <v>11.538</v>
      </c>
      <c r="N21" s="81">
        <v>10.35</v>
      </c>
      <c r="O21" s="81">
        <v>10.273999999999999</v>
      </c>
      <c r="P21" s="81">
        <v>8.91</v>
      </c>
      <c r="Q21" s="81">
        <v>5.78</v>
      </c>
      <c r="R21" s="81">
        <v>1.91</v>
      </c>
      <c r="S21" s="81">
        <v>0.5</v>
      </c>
      <c r="T21" s="81">
        <v>0.48</v>
      </c>
      <c r="U21" s="81">
        <v>0.48</v>
      </c>
      <c r="V21" s="81"/>
      <c r="W21" s="81">
        <v>0.23</v>
      </c>
      <c r="X21" s="81">
        <v>0.24</v>
      </c>
      <c r="Y21" s="81">
        <v>0.48</v>
      </c>
      <c r="Z21" s="78"/>
      <c r="AA21" s="79">
        <f t="shared" si="2"/>
        <v>81.872000000000014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11.084</v>
      </c>
      <c r="C26" s="88">
        <f t="shared" si="3"/>
        <v>11.088000000000001</v>
      </c>
      <c r="D26" s="88">
        <f t="shared" si="3"/>
        <v>11.425000000000001</v>
      </c>
      <c r="E26" s="88">
        <f t="shared" si="3"/>
        <v>11.07</v>
      </c>
      <c r="F26" s="88">
        <f t="shared" si="3"/>
        <v>11.342000000000001</v>
      </c>
      <c r="G26" s="88">
        <f t="shared" si="3"/>
        <v>12.688999999999998</v>
      </c>
      <c r="H26" s="88">
        <f t="shared" si="3"/>
        <v>5.0629999999999997</v>
      </c>
      <c r="I26" s="88">
        <f t="shared" si="3"/>
        <v>0</v>
      </c>
      <c r="J26" s="88">
        <f t="shared" si="3"/>
        <v>0</v>
      </c>
      <c r="K26" s="88">
        <f t="shared" si="3"/>
        <v>23.82</v>
      </c>
      <c r="L26" s="88">
        <f t="shared" si="3"/>
        <v>29.380000000000003</v>
      </c>
      <c r="M26" s="88">
        <f t="shared" si="3"/>
        <v>24.105</v>
      </c>
      <c r="N26" s="88">
        <f t="shared" si="3"/>
        <v>10.35</v>
      </c>
      <c r="O26" s="88">
        <f t="shared" si="3"/>
        <v>10.273999999999999</v>
      </c>
      <c r="P26" s="88">
        <f t="shared" si="3"/>
        <v>8.91</v>
      </c>
      <c r="Q26" s="88">
        <f t="shared" si="3"/>
        <v>5.78</v>
      </c>
      <c r="R26" s="88">
        <f t="shared" si="3"/>
        <v>1.91</v>
      </c>
      <c r="S26" s="88">
        <f t="shared" si="3"/>
        <v>0.5</v>
      </c>
      <c r="T26" s="88">
        <f t="shared" si="3"/>
        <v>0.48</v>
      </c>
      <c r="U26" s="88">
        <f t="shared" si="3"/>
        <v>0.48</v>
      </c>
      <c r="V26" s="88">
        <f t="shared" si="3"/>
        <v>0</v>
      </c>
      <c r="W26" s="88">
        <f t="shared" si="3"/>
        <v>0.23</v>
      </c>
      <c r="X26" s="88">
        <f t="shared" si="3"/>
        <v>0.24</v>
      </c>
      <c r="Y26" s="88">
        <f t="shared" si="3"/>
        <v>0.48</v>
      </c>
      <c r="Z26" s="89" t="str">
        <f t="shared" si="3"/>
        <v/>
      </c>
      <c r="AA26" s="90">
        <f>SUM(AA19:AA25)</f>
        <v>190.70000000000002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19.713999999999999</v>
      </c>
      <c r="C30" s="77">
        <v>14.519</v>
      </c>
      <c r="D30" s="77">
        <v>12.323</v>
      </c>
      <c r="E30" s="77">
        <v>11.992000000000001</v>
      </c>
      <c r="F30" s="77">
        <v>12.289</v>
      </c>
      <c r="G30" s="77">
        <v>80.459000000000003</v>
      </c>
      <c r="H30" s="77">
        <v>49.613</v>
      </c>
      <c r="I30" s="77">
        <v>62.695999999999998</v>
      </c>
      <c r="J30" s="77">
        <v>77.272000000000006</v>
      </c>
      <c r="K30" s="77">
        <v>56.143000000000001</v>
      </c>
      <c r="L30" s="77">
        <v>60.395000000000003</v>
      </c>
      <c r="M30" s="77">
        <v>32.484999999999999</v>
      </c>
      <c r="N30" s="77">
        <v>27.12</v>
      </c>
      <c r="O30" s="77">
        <v>32.792999999999999</v>
      </c>
      <c r="P30" s="77">
        <v>28.372</v>
      </c>
      <c r="Q30" s="77">
        <v>39.179000000000002</v>
      </c>
      <c r="R30" s="77">
        <v>44.633000000000003</v>
      </c>
      <c r="S30" s="77">
        <v>28.959</v>
      </c>
      <c r="T30" s="77">
        <v>20.462</v>
      </c>
      <c r="U30" s="77">
        <v>9.4489999999999998</v>
      </c>
      <c r="V30" s="77">
        <v>24.782</v>
      </c>
      <c r="W30" s="77">
        <v>38.871000000000002</v>
      </c>
      <c r="X30" s="77">
        <v>47.683</v>
      </c>
      <c r="Y30" s="77">
        <v>44.917999999999999</v>
      </c>
      <c r="Z30" s="78"/>
      <c r="AA30" s="79">
        <f>SUM(B30:Z30)</f>
        <v>877.12099999999987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19.713999999999999</v>
      </c>
      <c r="C32" s="62">
        <f t="shared" ref="C32:Z32" si="4">IF(LEN(C$2)&gt;0,SUM(C29:C31),"")</f>
        <v>14.519</v>
      </c>
      <c r="D32" s="62">
        <f t="shared" si="4"/>
        <v>12.323</v>
      </c>
      <c r="E32" s="62">
        <f t="shared" si="4"/>
        <v>11.992000000000001</v>
      </c>
      <c r="F32" s="62">
        <f t="shared" si="4"/>
        <v>12.289</v>
      </c>
      <c r="G32" s="62">
        <f t="shared" si="4"/>
        <v>80.459000000000003</v>
      </c>
      <c r="H32" s="62">
        <f t="shared" si="4"/>
        <v>49.613</v>
      </c>
      <c r="I32" s="62">
        <f t="shared" si="4"/>
        <v>62.695999999999998</v>
      </c>
      <c r="J32" s="62">
        <f t="shared" si="4"/>
        <v>77.272000000000006</v>
      </c>
      <c r="K32" s="62">
        <f t="shared" si="4"/>
        <v>56.143000000000001</v>
      </c>
      <c r="L32" s="62">
        <f t="shared" si="4"/>
        <v>60.395000000000003</v>
      </c>
      <c r="M32" s="62">
        <f t="shared" si="4"/>
        <v>32.484999999999999</v>
      </c>
      <c r="N32" s="62">
        <f t="shared" si="4"/>
        <v>27.12</v>
      </c>
      <c r="O32" s="62">
        <f t="shared" si="4"/>
        <v>32.792999999999999</v>
      </c>
      <c r="P32" s="62">
        <f t="shared" si="4"/>
        <v>28.372</v>
      </c>
      <c r="Q32" s="62">
        <f t="shared" si="4"/>
        <v>39.179000000000002</v>
      </c>
      <c r="R32" s="62">
        <f t="shared" si="4"/>
        <v>44.633000000000003</v>
      </c>
      <c r="S32" s="62">
        <f t="shared" si="4"/>
        <v>28.959</v>
      </c>
      <c r="T32" s="62">
        <f t="shared" si="4"/>
        <v>20.462</v>
      </c>
      <c r="U32" s="62">
        <f t="shared" si="4"/>
        <v>9.4489999999999998</v>
      </c>
      <c r="V32" s="62">
        <f t="shared" si="4"/>
        <v>24.782</v>
      </c>
      <c r="W32" s="62">
        <f t="shared" si="4"/>
        <v>38.871000000000002</v>
      </c>
      <c r="X32" s="62">
        <f t="shared" si="4"/>
        <v>47.683</v>
      </c>
      <c r="Y32" s="62">
        <f t="shared" si="4"/>
        <v>44.917999999999999</v>
      </c>
      <c r="Z32" s="63" t="str">
        <f t="shared" si="4"/>
        <v/>
      </c>
      <c r="AA32" s="64">
        <f>SUM(AA29:AA31)</f>
        <v>877.12099999999987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19.713999999999999</v>
      </c>
      <c r="C52" s="88">
        <f t="shared" si="10"/>
        <v>14.519000000000002</v>
      </c>
      <c r="D52" s="88">
        <f t="shared" si="10"/>
        <v>12.323</v>
      </c>
      <c r="E52" s="88">
        <f t="shared" si="10"/>
        <v>11.992000000000001</v>
      </c>
      <c r="F52" s="88">
        <f t="shared" si="10"/>
        <v>12.289</v>
      </c>
      <c r="G52" s="88">
        <f t="shared" si="10"/>
        <v>80.458999999999989</v>
      </c>
      <c r="H52" s="88">
        <f t="shared" si="10"/>
        <v>49.613</v>
      </c>
      <c r="I52" s="88">
        <f t="shared" si="10"/>
        <v>62.695999999999998</v>
      </c>
      <c r="J52" s="88">
        <f t="shared" si="10"/>
        <v>77.272000000000006</v>
      </c>
      <c r="K52" s="88">
        <f t="shared" si="10"/>
        <v>56.143000000000001</v>
      </c>
      <c r="L52" s="88">
        <f t="shared" si="10"/>
        <v>60.395000000000003</v>
      </c>
      <c r="M52" s="88">
        <f t="shared" si="10"/>
        <v>32.484999999999999</v>
      </c>
      <c r="N52" s="88">
        <f t="shared" si="10"/>
        <v>27.119999999999997</v>
      </c>
      <c r="O52" s="88">
        <f t="shared" si="10"/>
        <v>32.792999999999999</v>
      </c>
      <c r="P52" s="88">
        <f t="shared" si="10"/>
        <v>28.372</v>
      </c>
      <c r="Q52" s="88">
        <f t="shared" si="10"/>
        <v>39.179000000000002</v>
      </c>
      <c r="R52" s="88">
        <f t="shared" si="10"/>
        <v>44.632999999999996</v>
      </c>
      <c r="S52" s="88">
        <f t="shared" si="10"/>
        <v>28.959</v>
      </c>
      <c r="T52" s="88">
        <f t="shared" si="10"/>
        <v>20.462</v>
      </c>
      <c r="U52" s="88">
        <f t="shared" si="10"/>
        <v>9.4489999999999998</v>
      </c>
      <c r="V52" s="88">
        <f t="shared" si="10"/>
        <v>24.782</v>
      </c>
      <c r="W52" s="88">
        <f t="shared" si="10"/>
        <v>38.870999999999995</v>
      </c>
      <c r="X52" s="88">
        <f t="shared" si="10"/>
        <v>47.683</v>
      </c>
      <c r="Y52" s="88">
        <f t="shared" si="10"/>
        <v>44.917999999999999</v>
      </c>
      <c r="Z52" s="89" t="str">
        <f t="shared" si="10"/>
        <v/>
      </c>
      <c r="AA52" s="104">
        <f>SUM(B52:Z52)</f>
        <v>877.12099999999987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19.713999999999999</v>
      </c>
      <c r="C4" s="18">
        <v>14.518999999999998</v>
      </c>
      <c r="D4" s="18">
        <v>12.323</v>
      </c>
      <c r="E4" s="18">
        <v>11.991999999999999</v>
      </c>
      <c r="F4" s="18">
        <v>12.289</v>
      </c>
      <c r="G4" s="18">
        <v>80.459000000000003</v>
      </c>
      <c r="H4" s="18">
        <v>49.613</v>
      </c>
      <c r="I4" s="18">
        <v>62.696000000000005</v>
      </c>
      <c r="J4" s="18">
        <v>77.272000000000006</v>
      </c>
      <c r="K4" s="18">
        <v>56.143000000000001</v>
      </c>
      <c r="L4" s="18">
        <v>60.395000000000003</v>
      </c>
      <c r="M4" s="18">
        <v>32.484999999999999</v>
      </c>
      <c r="N4" s="18">
        <v>27.119999999999997</v>
      </c>
      <c r="O4" s="18">
        <v>32.792999999999999</v>
      </c>
      <c r="P4" s="18">
        <v>28.372</v>
      </c>
      <c r="Q4" s="18">
        <v>39.179000000000002</v>
      </c>
      <c r="R4" s="18">
        <v>44.632999999999996</v>
      </c>
      <c r="S4" s="18">
        <v>28.959</v>
      </c>
      <c r="T4" s="18">
        <v>20.462</v>
      </c>
      <c r="U4" s="18">
        <v>9.4489999999999998</v>
      </c>
      <c r="V4" s="18">
        <v>24.781999999999996</v>
      </c>
      <c r="W4" s="18">
        <v>38.870999999999995</v>
      </c>
      <c r="X4" s="18">
        <v>47.683</v>
      </c>
      <c r="Y4" s="18">
        <v>44.918000000000006</v>
      </c>
      <c r="Z4" s="19"/>
      <c r="AA4" s="20">
        <f>SUM(B4:Z4)</f>
        <v>877.12099999999987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97.47</v>
      </c>
      <c r="C7" s="28">
        <v>94.08</v>
      </c>
      <c r="D7" s="28">
        <v>86.31</v>
      </c>
      <c r="E7" s="28">
        <v>87.37</v>
      </c>
      <c r="F7" s="28">
        <v>90.36</v>
      </c>
      <c r="G7" s="28">
        <v>110.55</v>
      </c>
      <c r="H7" s="28">
        <v>123.63</v>
      </c>
      <c r="I7" s="28">
        <v>135.44</v>
      </c>
      <c r="J7" s="28">
        <v>81.62</v>
      </c>
      <c r="K7" s="28">
        <v>50.31</v>
      </c>
      <c r="L7" s="28">
        <v>27.5</v>
      </c>
      <c r="M7" s="28">
        <v>33.44</v>
      </c>
      <c r="N7" s="28">
        <v>50</v>
      </c>
      <c r="O7" s="28">
        <v>73.56</v>
      </c>
      <c r="P7" s="28">
        <v>61.87</v>
      </c>
      <c r="Q7" s="28">
        <v>132</v>
      </c>
      <c r="R7" s="28">
        <v>176.38</v>
      </c>
      <c r="S7" s="28">
        <v>186</v>
      </c>
      <c r="T7" s="28">
        <v>188</v>
      </c>
      <c r="U7" s="28">
        <v>169.94</v>
      </c>
      <c r="V7" s="28">
        <v>142</v>
      </c>
      <c r="W7" s="28">
        <v>121.02</v>
      </c>
      <c r="X7" s="28">
        <v>113.95</v>
      </c>
      <c r="Y7" s="28">
        <v>110.8</v>
      </c>
      <c r="Z7" s="29"/>
      <c r="AA7" s="30">
        <f>IF(SUM(B7:Z7)&lt;&gt;0,AVERAGEIF(B7:Z7,"&lt;&gt;"""),"")</f>
        <v>105.98333333333333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2.2170000000000001</v>
      </c>
      <c r="E12" s="52"/>
      <c r="F12" s="52">
        <v>2.2909999999999999</v>
      </c>
      <c r="G12" s="52">
        <v>65.766000000000005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70.274000000000001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5.8369999999999997</v>
      </c>
      <c r="C14" s="57">
        <v>4.3739999999999997</v>
      </c>
      <c r="D14" s="57">
        <v>6.8080000000000007</v>
      </c>
      <c r="E14" s="57">
        <v>7.8489999999999993</v>
      </c>
      <c r="F14" s="57">
        <v>9.0619999999999994</v>
      </c>
      <c r="G14" s="57">
        <v>12.85</v>
      </c>
      <c r="H14" s="57">
        <v>23.850999999999999</v>
      </c>
      <c r="I14" s="57">
        <v>38.863</v>
      </c>
      <c r="J14" s="57">
        <v>48.042999999999999</v>
      </c>
      <c r="K14" s="57">
        <v>19.704999999999998</v>
      </c>
      <c r="L14" s="57">
        <v>8.2870000000000008</v>
      </c>
      <c r="M14" s="57">
        <v>23.8</v>
      </c>
      <c r="N14" s="57">
        <v>8.5939999999999994</v>
      </c>
      <c r="O14" s="57">
        <v>9.0280000000000005</v>
      </c>
      <c r="P14" s="57">
        <v>1.665</v>
      </c>
      <c r="Q14" s="57">
        <v>2.2850000000000001</v>
      </c>
      <c r="R14" s="57">
        <v>2.0510000000000002</v>
      </c>
      <c r="S14" s="57">
        <v>2.67</v>
      </c>
      <c r="T14" s="57">
        <v>2.4710000000000001</v>
      </c>
      <c r="U14" s="57">
        <v>4.4980000000000002</v>
      </c>
      <c r="V14" s="57">
        <v>3.738</v>
      </c>
      <c r="W14" s="57">
        <v>6.9459999999999997</v>
      </c>
      <c r="X14" s="57">
        <v>5.3930000000000007</v>
      </c>
      <c r="Y14" s="57">
        <v>6.5000000000000002E-2</v>
      </c>
      <c r="Z14" s="58"/>
      <c r="AA14" s="59">
        <f t="shared" si="0"/>
        <v>258.733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5.8369999999999997</v>
      </c>
      <c r="C16" s="62">
        <f t="shared" ref="C16:Z16" si="1">IF(LEN(C$2)&gt;0,SUM(C10:C15),"")</f>
        <v>4.3739999999999997</v>
      </c>
      <c r="D16" s="62">
        <f t="shared" si="1"/>
        <v>9.0250000000000004</v>
      </c>
      <c r="E16" s="62">
        <f t="shared" si="1"/>
        <v>7.8489999999999993</v>
      </c>
      <c r="F16" s="62">
        <f t="shared" si="1"/>
        <v>11.353</v>
      </c>
      <c r="G16" s="62">
        <f t="shared" si="1"/>
        <v>78.616</v>
      </c>
      <c r="H16" s="62">
        <f t="shared" si="1"/>
        <v>23.850999999999999</v>
      </c>
      <c r="I16" s="62">
        <f t="shared" si="1"/>
        <v>38.863</v>
      </c>
      <c r="J16" s="62">
        <f t="shared" si="1"/>
        <v>48.042999999999999</v>
      </c>
      <c r="K16" s="62">
        <f t="shared" si="1"/>
        <v>19.704999999999998</v>
      </c>
      <c r="L16" s="62">
        <f t="shared" si="1"/>
        <v>8.2870000000000008</v>
      </c>
      <c r="M16" s="62">
        <f t="shared" si="1"/>
        <v>23.8</v>
      </c>
      <c r="N16" s="62">
        <f t="shared" si="1"/>
        <v>8.5939999999999994</v>
      </c>
      <c r="O16" s="62">
        <f t="shared" si="1"/>
        <v>9.0280000000000005</v>
      </c>
      <c r="P16" s="62">
        <f t="shared" si="1"/>
        <v>1.665</v>
      </c>
      <c r="Q16" s="62">
        <f t="shared" si="1"/>
        <v>2.2850000000000001</v>
      </c>
      <c r="R16" s="62">
        <f t="shared" si="1"/>
        <v>2.0510000000000002</v>
      </c>
      <c r="S16" s="62">
        <f t="shared" si="1"/>
        <v>2.67</v>
      </c>
      <c r="T16" s="62">
        <f t="shared" si="1"/>
        <v>2.4710000000000001</v>
      </c>
      <c r="U16" s="62">
        <f t="shared" si="1"/>
        <v>4.4980000000000002</v>
      </c>
      <c r="V16" s="62">
        <f t="shared" si="1"/>
        <v>3.738</v>
      </c>
      <c r="W16" s="62">
        <f t="shared" si="1"/>
        <v>6.9459999999999997</v>
      </c>
      <c r="X16" s="62">
        <f t="shared" si="1"/>
        <v>5.3930000000000007</v>
      </c>
      <c r="Y16" s="62">
        <f t="shared" si="1"/>
        <v>6.5000000000000002E-2</v>
      </c>
      <c r="Z16" s="63" t="str">
        <f t="shared" si="1"/>
        <v/>
      </c>
      <c r="AA16" s="64">
        <f>SUM(AA10:AA15)</f>
        <v>329.00700000000001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3.25</v>
      </c>
      <c r="E19" s="72">
        <v>3.1349999999999998</v>
      </c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17.684999999999999</v>
      </c>
    </row>
    <row r="20" spans="1:27" ht="24.95" customHeight="1" x14ac:dyDescent="0.2">
      <c r="A20" s="75" t="s">
        <v>15</v>
      </c>
      <c r="B20" s="76">
        <v>4.9459999999999997</v>
      </c>
      <c r="C20" s="77">
        <v>4.93</v>
      </c>
      <c r="D20" s="77">
        <v>4.8000000000000001E-2</v>
      </c>
      <c r="E20" s="77">
        <v>2.3E-2</v>
      </c>
      <c r="F20" s="77">
        <v>2.8000000000000001E-2</v>
      </c>
      <c r="G20" s="77"/>
      <c r="H20" s="77">
        <v>9.56</v>
      </c>
      <c r="I20" s="77">
        <v>5.51</v>
      </c>
      <c r="J20" s="77">
        <v>10.039</v>
      </c>
      <c r="K20" s="77">
        <v>0.06</v>
      </c>
      <c r="L20" s="77">
        <v>0.06</v>
      </c>
      <c r="M20" s="77">
        <v>0.04</v>
      </c>
      <c r="N20" s="77">
        <v>4.5179999999999998</v>
      </c>
      <c r="O20" s="77">
        <v>5.6129999999999995</v>
      </c>
      <c r="P20" s="77">
        <v>7.6029999999999998</v>
      </c>
      <c r="Q20" s="77">
        <v>2.8209999999999997</v>
      </c>
      <c r="R20" s="77">
        <v>6.1129999999999995</v>
      </c>
      <c r="S20" s="77">
        <v>6.85</v>
      </c>
      <c r="T20" s="77">
        <v>6.2489999999999997</v>
      </c>
      <c r="U20" s="77">
        <v>0.58299999999999996</v>
      </c>
      <c r="V20" s="77">
        <v>1.163</v>
      </c>
      <c r="W20" s="77">
        <v>5.8140000000000001</v>
      </c>
      <c r="X20" s="77">
        <v>5.2469999999999999</v>
      </c>
      <c r="Y20" s="77">
        <v>15.176</v>
      </c>
      <c r="Z20" s="78"/>
      <c r="AA20" s="79">
        <f t="shared" si="2"/>
        <v>102.994</v>
      </c>
    </row>
    <row r="21" spans="1:27" ht="24.95" customHeight="1" x14ac:dyDescent="0.2">
      <c r="A21" s="75" t="s">
        <v>16</v>
      </c>
      <c r="B21" s="80">
        <v>8.9310000000000009</v>
      </c>
      <c r="C21" s="81">
        <v>5.2149999999999999</v>
      </c>
      <c r="D21" s="81"/>
      <c r="E21" s="81">
        <v>0.98499999999999999</v>
      </c>
      <c r="F21" s="81">
        <v>0.90800000000000003</v>
      </c>
      <c r="G21" s="81">
        <v>1.843</v>
      </c>
      <c r="H21" s="81">
        <v>16.202000000000002</v>
      </c>
      <c r="I21" s="81">
        <v>18.322999999999997</v>
      </c>
      <c r="J21" s="81">
        <v>19.189999999999998</v>
      </c>
      <c r="K21" s="81">
        <v>34.078000000000003</v>
      </c>
      <c r="L21" s="81">
        <v>18.408999999999999</v>
      </c>
      <c r="M21" s="81">
        <v>6.5449999999999999</v>
      </c>
      <c r="N21" s="81">
        <v>9.2080000000000002</v>
      </c>
      <c r="O21" s="81">
        <v>18.152000000000001</v>
      </c>
      <c r="P21" s="81">
        <v>19.103999999999999</v>
      </c>
      <c r="Q21" s="81">
        <v>34.073</v>
      </c>
      <c r="R21" s="81">
        <v>36.469000000000001</v>
      </c>
      <c r="S21" s="81">
        <v>19.439</v>
      </c>
      <c r="T21" s="81">
        <v>11.742000000000001</v>
      </c>
      <c r="U21" s="81">
        <v>4.3680000000000003</v>
      </c>
      <c r="V21" s="81">
        <v>19.881</v>
      </c>
      <c r="W21" s="81">
        <v>26.111000000000001</v>
      </c>
      <c r="X21" s="81">
        <v>37.042999999999999</v>
      </c>
      <c r="Y21" s="81">
        <v>29.677000000000003</v>
      </c>
      <c r="Z21" s="78"/>
      <c r="AA21" s="79">
        <f t="shared" si="2"/>
        <v>395.89599999999996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31.539000000000001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31.539000000000001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13.877000000000001</v>
      </c>
      <c r="C26" s="88">
        <f t="shared" ref="C26:Z26" si="3">IF(LEN(C$2)&gt;0,SUM(C19:C25),"")</f>
        <v>10.145</v>
      </c>
      <c r="D26" s="88">
        <f t="shared" si="3"/>
        <v>3.298</v>
      </c>
      <c r="E26" s="88">
        <f t="shared" si="3"/>
        <v>4.1429999999999998</v>
      </c>
      <c r="F26" s="88">
        <f t="shared" si="3"/>
        <v>0.93600000000000005</v>
      </c>
      <c r="G26" s="88">
        <f t="shared" si="3"/>
        <v>1.843</v>
      </c>
      <c r="H26" s="88">
        <f t="shared" si="3"/>
        <v>25.762</v>
      </c>
      <c r="I26" s="88">
        <f t="shared" si="3"/>
        <v>23.832999999999998</v>
      </c>
      <c r="J26" s="88">
        <f t="shared" si="3"/>
        <v>29.228999999999999</v>
      </c>
      <c r="K26" s="88">
        <f t="shared" si="3"/>
        <v>36.438000000000002</v>
      </c>
      <c r="L26" s="88">
        <f t="shared" si="3"/>
        <v>52.108000000000004</v>
      </c>
      <c r="M26" s="88">
        <f t="shared" si="3"/>
        <v>8.6850000000000005</v>
      </c>
      <c r="N26" s="88">
        <f t="shared" si="3"/>
        <v>18.526</v>
      </c>
      <c r="O26" s="88">
        <f t="shared" si="3"/>
        <v>23.765000000000001</v>
      </c>
      <c r="P26" s="88">
        <f t="shared" si="3"/>
        <v>26.707000000000001</v>
      </c>
      <c r="Q26" s="88">
        <f t="shared" si="3"/>
        <v>36.893999999999998</v>
      </c>
      <c r="R26" s="88">
        <f t="shared" si="3"/>
        <v>42.582000000000001</v>
      </c>
      <c r="S26" s="88">
        <f t="shared" si="3"/>
        <v>26.289000000000001</v>
      </c>
      <c r="T26" s="88">
        <f t="shared" si="3"/>
        <v>17.991</v>
      </c>
      <c r="U26" s="88">
        <f t="shared" si="3"/>
        <v>4.9510000000000005</v>
      </c>
      <c r="V26" s="88">
        <f t="shared" si="3"/>
        <v>21.044</v>
      </c>
      <c r="W26" s="88">
        <f t="shared" si="3"/>
        <v>31.925000000000001</v>
      </c>
      <c r="X26" s="88">
        <f t="shared" si="3"/>
        <v>42.29</v>
      </c>
      <c r="Y26" s="88">
        <f t="shared" si="3"/>
        <v>44.853000000000002</v>
      </c>
      <c r="Z26" s="89" t="str">
        <f t="shared" si="3"/>
        <v/>
      </c>
      <c r="AA26" s="90">
        <f>SUM(AA19:AA25)</f>
        <v>548.11399999999992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19.713999999999999</v>
      </c>
      <c r="C30" s="77">
        <v>14.519</v>
      </c>
      <c r="D30" s="77">
        <v>12.323</v>
      </c>
      <c r="E30" s="77">
        <v>11.992000000000001</v>
      </c>
      <c r="F30" s="77">
        <v>12.289</v>
      </c>
      <c r="G30" s="77">
        <v>80.459000000000003</v>
      </c>
      <c r="H30" s="77">
        <v>49.613</v>
      </c>
      <c r="I30" s="77">
        <v>62.695999999999998</v>
      </c>
      <c r="J30" s="77">
        <v>77.272000000000006</v>
      </c>
      <c r="K30" s="77">
        <v>56.143000000000001</v>
      </c>
      <c r="L30" s="77">
        <v>60.395000000000003</v>
      </c>
      <c r="M30" s="77">
        <v>32.484999999999999</v>
      </c>
      <c r="N30" s="77">
        <v>27.12</v>
      </c>
      <c r="O30" s="77">
        <v>32.792999999999999</v>
      </c>
      <c r="P30" s="77">
        <v>28.372</v>
      </c>
      <c r="Q30" s="77">
        <v>39.179000000000002</v>
      </c>
      <c r="R30" s="77">
        <v>44.633000000000003</v>
      </c>
      <c r="S30" s="77">
        <v>28.959</v>
      </c>
      <c r="T30" s="77">
        <v>20.462</v>
      </c>
      <c r="U30" s="77">
        <v>9.4489999999999998</v>
      </c>
      <c r="V30" s="77">
        <v>24.782</v>
      </c>
      <c r="W30" s="77">
        <v>38.871000000000002</v>
      </c>
      <c r="X30" s="77">
        <v>47.683</v>
      </c>
      <c r="Y30" s="77">
        <v>44.917999999999999</v>
      </c>
      <c r="Z30" s="78"/>
      <c r="AA30" s="79">
        <f>SUM(B30:Z30)</f>
        <v>877.12099999999987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19.713999999999999</v>
      </c>
      <c r="C32" s="62">
        <f t="shared" ref="C32:Z32" si="4">IF(LEN(C$2)&gt;0,SUM(C29:C31),"")</f>
        <v>14.519</v>
      </c>
      <c r="D32" s="62">
        <f t="shared" si="4"/>
        <v>12.323</v>
      </c>
      <c r="E32" s="62">
        <f t="shared" si="4"/>
        <v>11.992000000000001</v>
      </c>
      <c r="F32" s="62">
        <f t="shared" si="4"/>
        <v>12.289</v>
      </c>
      <c r="G32" s="62">
        <f t="shared" si="4"/>
        <v>80.459000000000003</v>
      </c>
      <c r="H32" s="62">
        <f t="shared" si="4"/>
        <v>49.613</v>
      </c>
      <c r="I32" s="62">
        <f t="shared" si="4"/>
        <v>62.695999999999998</v>
      </c>
      <c r="J32" s="62">
        <f t="shared" si="4"/>
        <v>77.272000000000006</v>
      </c>
      <c r="K32" s="62">
        <f t="shared" si="4"/>
        <v>56.143000000000001</v>
      </c>
      <c r="L32" s="62">
        <f t="shared" si="4"/>
        <v>60.395000000000003</v>
      </c>
      <c r="M32" s="62">
        <f t="shared" si="4"/>
        <v>32.484999999999999</v>
      </c>
      <c r="N32" s="62">
        <f t="shared" si="4"/>
        <v>27.12</v>
      </c>
      <c r="O32" s="62">
        <f t="shared" si="4"/>
        <v>32.792999999999999</v>
      </c>
      <c r="P32" s="62">
        <f t="shared" si="4"/>
        <v>28.372</v>
      </c>
      <c r="Q32" s="62">
        <f t="shared" si="4"/>
        <v>39.179000000000002</v>
      </c>
      <c r="R32" s="62">
        <f t="shared" si="4"/>
        <v>44.633000000000003</v>
      </c>
      <c r="S32" s="62">
        <f t="shared" si="4"/>
        <v>28.959</v>
      </c>
      <c r="T32" s="62">
        <f t="shared" si="4"/>
        <v>20.462</v>
      </c>
      <c r="U32" s="62">
        <f t="shared" si="4"/>
        <v>9.4489999999999998</v>
      </c>
      <c r="V32" s="62">
        <f t="shared" si="4"/>
        <v>24.782</v>
      </c>
      <c r="W32" s="62">
        <f t="shared" si="4"/>
        <v>38.871000000000002</v>
      </c>
      <c r="X32" s="62">
        <f t="shared" si="4"/>
        <v>47.683</v>
      </c>
      <c r="Y32" s="62">
        <f t="shared" si="4"/>
        <v>44.917999999999999</v>
      </c>
      <c r="Z32" s="63" t="str">
        <f t="shared" si="4"/>
        <v/>
      </c>
      <c r="AA32" s="64">
        <f>SUM(AA29:AA31)</f>
        <v>877.12099999999987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19.713999999999999</v>
      </c>
      <c r="C52" s="88">
        <f t="shared" ref="C52:Z52" si="10">IF(LEN(C$2)&gt;0,SUM(C10:C15)+C26+C40,"")</f>
        <v>14.518999999999998</v>
      </c>
      <c r="D52" s="88">
        <f t="shared" si="10"/>
        <v>12.323</v>
      </c>
      <c r="E52" s="88">
        <f t="shared" si="10"/>
        <v>11.991999999999999</v>
      </c>
      <c r="F52" s="88">
        <f t="shared" si="10"/>
        <v>12.289</v>
      </c>
      <c r="G52" s="88">
        <f t="shared" si="10"/>
        <v>80.459000000000003</v>
      </c>
      <c r="H52" s="88">
        <f t="shared" si="10"/>
        <v>49.613</v>
      </c>
      <c r="I52" s="88">
        <f t="shared" si="10"/>
        <v>62.695999999999998</v>
      </c>
      <c r="J52" s="88">
        <f t="shared" si="10"/>
        <v>77.271999999999991</v>
      </c>
      <c r="K52" s="88">
        <f t="shared" si="10"/>
        <v>56.143000000000001</v>
      </c>
      <c r="L52" s="88">
        <f t="shared" si="10"/>
        <v>60.395000000000003</v>
      </c>
      <c r="M52" s="88">
        <f t="shared" si="10"/>
        <v>32.484999999999999</v>
      </c>
      <c r="N52" s="88">
        <f t="shared" si="10"/>
        <v>27.119999999999997</v>
      </c>
      <c r="O52" s="88">
        <f t="shared" si="10"/>
        <v>32.792999999999999</v>
      </c>
      <c r="P52" s="88">
        <f t="shared" si="10"/>
        <v>28.372</v>
      </c>
      <c r="Q52" s="88">
        <f t="shared" si="10"/>
        <v>39.179000000000002</v>
      </c>
      <c r="R52" s="88">
        <f t="shared" si="10"/>
        <v>44.633000000000003</v>
      </c>
      <c r="S52" s="88">
        <f t="shared" si="10"/>
        <v>28.959000000000003</v>
      </c>
      <c r="T52" s="88">
        <f t="shared" si="10"/>
        <v>20.462</v>
      </c>
      <c r="U52" s="88">
        <f t="shared" si="10"/>
        <v>9.4490000000000016</v>
      </c>
      <c r="V52" s="88">
        <f t="shared" si="10"/>
        <v>24.782</v>
      </c>
      <c r="W52" s="88">
        <f t="shared" si="10"/>
        <v>38.871000000000002</v>
      </c>
      <c r="X52" s="88">
        <f t="shared" si="10"/>
        <v>47.683</v>
      </c>
      <c r="Y52" s="88">
        <f t="shared" si="10"/>
        <v>44.917999999999999</v>
      </c>
      <c r="Z52" s="89" t="str">
        <f t="shared" si="10"/>
        <v/>
      </c>
      <c r="AA52" s="104">
        <f>SUM(B52:Z52)</f>
        <v>877.12099999999987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97.47</v>
      </c>
      <c r="C7" s="117">
        <v>94.08</v>
      </c>
      <c r="D7" s="117">
        <v>86.31</v>
      </c>
      <c r="E7" s="117">
        <v>87.37</v>
      </c>
      <c r="F7" s="117">
        <v>90.36</v>
      </c>
      <c r="G7" s="117">
        <v>110.55</v>
      </c>
      <c r="H7" s="117">
        <v>123.63</v>
      </c>
      <c r="I7" s="117">
        <v>135.44</v>
      </c>
      <c r="J7" s="117">
        <v>81.62</v>
      </c>
      <c r="K7" s="117">
        <v>50.31</v>
      </c>
      <c r="L7" s="117">
        <v>27.5</v>
      </c>
      <c r="M7" s="117">
        <v>33.44</v>
      </c>
      <c r="N7" s="117">
        <v>50</v>
      </c>
      <c r="O7" s="117">
        <v>73.56</v>
      </c>
      <c r="P7" s="117">
        <v>61.87</v>
      </c>
      <c r="Q7" s="117">
        <v>132</v>
      </c>
      <c r="R7" s="117">
        <v>176.38</v>
      </c>
      <c r="S7" s="117">
        <v>186</v>
      </c>
      <c r="T7" s="117">
        <v>188</v>
      </c>
      <c r="U7" s="117">
        <v>169.94</v>
      </c>
      <c r="V7" s="117">
        <v>142</v>
      </c>
      <c r="W7" s="117">
        <v>121.02</v>
      </c>
      <c r="X7" s="117">
        <v>113.95</v>
      </c>
      <c r="Y7" s="117">
        <v>110.8</v>
      </c>
      <c r="Z7" s="118"/>
      <c r="AA7" s="119">
        <f>IF(SUM(B7:Z7)&lt;&gt;0,AVERAGEIF(B7:Z7,"&lt;&gt;"""),"")</f>
        <v>105.98333333333333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2024-10-29T21:26:59Z</dcterms:created>
  <dcterms:modified xsi:type="dcterms:W3CDTF">2024-10-29T21:27:01Z</dcterms:modified>
</cp:coreProperties>
</file>