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<sst xmlns="http://schemas.openxmlformats.org/spreadsheetml/2006/main" count="119" uniqueCount="54">
  <si>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28/10/2024 23:30:11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</si>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</sst>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DF9-433C-A70F-5FE77542AF9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DF9-433C-A70F-5FE77542AF9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5.21</c:v>
                </c:pt>
                <c:pt idx="2">
                  <c:v>5.3049999999999997</c:v>
                </c:pt>
                <c:pt idx="3">
                  <c:v>5.4660000000000002</c:v>
                </c:pt>
                <c:pt idx="4">
                  <c:v>5.8620000000000001</c:v>
                </c:pt>
                <c:pt idx="10">
                  <c:v>2</c:v>
                </c:pt>
                <c:pt idx="11">
                  <c:v>3</c:v>
                </c:pt>
                <c:pt idx="12">
                  <c:v>3</c:v>
                </c:pt>
                <c:pt idx="13">
                  <c:v>4.18</c:v>
                </c:pt>
                <c:pt idx="14">
                  <c:v>3.5049999999999999</c:v>
                </c:pt>
                <c:pt idx="15">
                  <c:v>1.103</c:v>
                </c:pt>
                <c:pt idx="23">
                  <c:v>0.29899999999999999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F9-433C-A70F-5FE77542AF9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0.27200000000000002</c:v>
                </c:pt>
                <c:pt idx="9">
                  <c:v>5</c:v>
                </c:pt>
                <c:pt idx="10">
                  <c:v>10</c:v>
                </c:pt>
                <c:pt idx="11">
                  <c:v>12</c:v>
                </c:pt>
                <c:pt idx="12">
                  <c:v>12</c:v>
                </c:pt>
                <c:pt idx="13">
                  <c:v>8.9109999999999996</c:v>
                </c:pt>
                <c:pt idx="17">
                  <c:v>1.089</c:v>
                </c:pt>
                <c:pt idx="23">
                  <c:v>4.6180000000000003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F9-433C-A70F-5FE77542AF9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DF9-433C-A70F-5FE77542AF9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DF9-433C-A70F-5FE77542AF9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DF9-433C-A70F-5FE77542AF9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DF9-433C-A70F-5FE77542AF9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DF9-433C-A70F-5FE77542AF9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130.63299999999998</c:v>
                </c:pt>
                <c:pt idx="1">
                  <c:v>67.246000000000009</c:v>
                </c:pt>
                <c:pt idx="2">
                  <c:v>0.86799999999999999</c:v>
                </c:pt>
                <c:pt idx="3">
                  <c:v>89.576999999999998</c:v>
                </c:pt>
                <c:pt idx="4">
                  <c:v>129.64400000000001</c:v>
                </c:pt>
                <c:pt idx="5">
                  <c:v>67.498999999999995</c:v>
                </c:pt>
                <c:pt idx="6">
                  <c:v>86.153999999999996</c:v>
                </c:pt>
                <c:pt idx="7">
                  <c:v>122.169</c:v>
                </c:pt>
                <c:pt idx="8">
                  <c:v>136.37899999999999</c:v>
                </c:pt>
                <c:pt idx="14">
                  <c:v>50</c:v>
                </c:pt>
                <c:pt idx="15">
                  <c:v>71</c:v>
                </c:pt>
                <c:pt idx="16">
                  <c:v>72</c:v>
                </c:pt>
                <c:pt idx="17">
                  <c:v>71</c:v>
                </c:pt>
                <c:pt idx="18">
                  <c:v>52</c:v>
                </c:pt>
                <c:pt idx="19">
                  <c:v>57</c:v>
                </c:pt>
                <c:pt idx="20">
                  <c:v>106.336</c:v>
                </c:pt>
                <c:pt idx="21">
                  <c:v>165.46899999999999</c:v>
                </c:pt>
                <c:pt idx="22">
                  <c:v>142.07900000000001</c:v>
                </c:pt>
                <c:pt idx="23">
                  <c:v>99.228000000000009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F9-433C-A70F-5FE77542AF9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76.900000000000006</c:v>
                </c:pt>
                <c:pt idx="6">
                  <c:v>77.900000000000006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F9-433C-A70F-5FE77542AF9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19.905999999999999</c:v>
                </c:pt>
                <c:pt idx="1">
                  <c:v>7.7729999999999997</c:v>
                </c:pt>
                <c:pt idx="2">
                  <c:v>6.22</c:v>
                </c:pt>
                <c:pt idx="3">
                  <c:v>31.675000000000001</c:v>
                </c:pt>
                <c:pt idx="4">
                  <c:v>46.274999999999999</c:v>
                </c:pt>
                <c:pt idx="5">
                  <c:v>62.252000000000002</c:v>
                </c:pt>
                <c:pt idx="6">
                  <c:v>6.8319999999999999</c:v>
                </c:pt>
                <c:pt idx="7">
                  <c:v>37.468999999999994</c:v>
                </c:pt>
                <c:pt idx="8">
                  <c:v>8.4120000000000008</c:v>
                </c:pt>
                <c:pt idx="9">
                  <c:v>13.887</c:v>
                </c:pt>
                <c:pt idx="10">
                  <c:v>20.924999999999997</c:v>
                </c:pt>
                <c:pt idx="11">
                  <c:v>9.3260000000000005</c:v>
                </c:pt>
                <c:pt idx="12">
                  <c:v>10.661999999999999</c:v>
                </c:pt>
                <c:pt idx="13">
                  <c:v>9.6660000000000004</c:v>
                </c:pt>
                <c:pt idx="14">
                  <c:v>22.623000000000001</c:v>
                </c:pt>
                <c:pt idx="15">
                  <c:v>17.872</c:v>
                </c:pt>
                <c:pt idx="16">
                  <c:v>35.766000000000005</c:v>
                </c:pt>
                <c:pt idx="17">
                  <c:v>35.296999999999997</c:v>
                </c:pt>
                <c:pt idx="18">
                  <c:v>39.405000000000001</c:v>
                </c:pt>
                <c:pt idx="19">
                  <c:v>35.212999999999994</c:v>
                </c:pt>
                <c:pt idx="20">
                  <c:v>28.755999999999997</c:v>
                </c:pt>
                <c:pt idx="21">
                  <c:v>24.834999999999997</c:v>
                </c:pt>
                <c:pt idx="22">
                  <c:v>34.853000000000002</c:v>
                </c:pt>
                <c:pt idx="23">
                  <c:v>37.906999999999996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F9-433C-A70F-5FE77542AF9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DF9-433C-A70F-5FE77542AF9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DF9-433C-A70F-5FE77542A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103.13</c:v>
                </c:pt>
                <c:pt idx="1">
                  <c:v>97.81</c:v>
                </c:pt>
                <c:pt idx="2">
                  <c:v>96.22</c:v>
                </c:pt>
                <c:pt idx="3">
                  <c:v>99.97</c:v>
                </c:pt>
                <c:pt idx="4">
                  <c:v>101.97</c:v>
                </c:pt>
                <c:pt idx="5">
                  <c:v>115.67</c:v>
                </c:pt>
                <c:pt idx="6">
                  <c:v>130</c:v>
                </c:pt>
                <c:pt idx="7">
                  <c:v>106.03</c:v>
                </c:pt>
                <c:pt idx="8">
                  <c:v>80.62</c:v>
                </c:pt>
                <c:pt idx="9">
                  <c:v>17.8</c:v>
                </c:pt>
                <c:pt idx="10">
                  <c:v>19.54</c:v>
                </c:pt>
                <c:pt idx="11">
                  <c:v>5.97</c:v>
                </c:pt>
                <c:pt idx="12">
                  <c:v>19.93</c:v>
                </c:pt>
                <c:pt idx="13">
                  <c:v>37.43</c:v>
                </c:pt>
                <c:pt idx="14">
                  <c:v>97.56</c:v>
                </c:pt>
                <c:pt idx="15">
                  <c:v>150.1</c:v>
                </c:pt>
                <c:pt idx="16">
                  <c:v>242.61</c:v>
                </c:pt>
                <c:pt idx="17">
                  <c:v>329.47</c:v>
                </c:pt>
                <c:pt idx="18">
                  <c:v>329.6</c:v>
                </c:pt>
                <c:pt idx="19">
                  <c:v>305.95</c:v>
                </c:pt>
                <c:pt idx="20">
                  <c:v>143.27000000000001</c:v>
                </c:pt>
                <c:pt idx="21">
                  <c:v>126.86</c:v>
                </c:pt>
                <c:pt idx="22">
                  <c:v>121.12</c:v>
                </c:pt>
                <c:pt idx="23">
                  <c:v>106.77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DF9-433C-A70F-5FE77542A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65-401D-83BF-9C7A8B621C9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B65-401D-83BF-9C7A8B621C9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B65-401D-83BF-9C7A8B621C9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1.004</c:v>
                </c:pt>
                <c:pt idx="1">
                  <c:v>9.8210000000000015</c:v>
                </c:pt>
                <c:pt idx="2">
                  <c:v>10.527999999999999</c:v>
                </c:pt>
                <c:pt idx="3">
                  <c:v>5.6920000000000002</c:v>
                </c:pt>
                <c:pt idx="4">
                  <c:v>6.2249999999999996</c:v>
                </c:pt>
                <c:pt idx="5">
                  <c:v>5.077</c:v>
                </c:pt>
                <c:pt idx="6">
                  <c:v>6.6120000000000001</c:v>
                </c:pt>
                <c:pt idx="7">
                  <c:v>2.8250000000000002</c:v>
                </c:pt>
                <c:pt idx="8">
                  <c:v>1.5629999999999999</c:v>
                </c:pt>
                <c:pt idx="9">
                  <c:v>0.65300000000000002</c:v>
                </c:pt>
                <c:pt idx="10">
                  <c:v>0.52900000000000003</c:v>
                </c:pt>
                <c:pt idx="11">
                  <c:v>3.0820000000000003</c:v>
                </c:pt>
                <c:pt idx="12">
                  <c:v>1.8009999999999999</c:v>
                </c:pt>
                <c:pt idx="13">
                  <c:v>0.35199999999999998</c:v>
                </c:pt>
                <c:pt idx="14">
                  <c:v>0.34399999999999997</c:v>
                </c:pt>
                <c:pt idx="15">
                  <c:v>0.84399999999999997</c:v>
                </c:pt>
                <c:pt idx="16">
                  <c:v>0.68899999999999995</c:v>
                </c:pt>
                <c:pt idx="18">
                  <c:v>0.373</c:v>
                </c:pt>
                <c:pt idx="19">
                  <c:v>0.55900000000000005</c:v>
                </c:pt>
                <c:pt idx="20">
                  <c:v>0.55200000000000005</c:v>
                </c:pt>
                <c:pt idx="21">
                  <c:v>0.70899999999999996</c:v>
                </c:pt>
                <c:pt idx="22">
                  <c:v>0.68799999999999994</c:v>
                </c:pt>
                <c:pt idx="23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65-401D-83BF-9C7A8B621C9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B65-401D-83BF-9C7A8B621C9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65-401D-83BF-9C7A8B621C9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32.396000000000001</c:v>
                </c:pt>
                <c:pt idx="12">
                  <c:v>0.251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65-401D-83BF-9C7A8B621C9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0">
                  <c:v>138.58500000000001</c:v>
                </c:pt>
                <c:pt idx="1">
                  <c:v>67.599999999999994</c:v>
                </c:pt>
                <c:pt idx="3">
                  <c:v>121.026</c:v>
                </c:pt>
                <c:pt idx="4">
                  <c:v>175.55600000000001</c:v>
                </c:pt>
                <c:pt idx="5">
                  <c:v>200.5</c:v>
                </c:pt>
                <c:pt idx="6">
                  <c:v>164.2</c:v>
                </c:pt>
                <c:pt idx="7">
                  <c:v>142.4</c:v>
                </c:pt>
                <c:pt idx="8">
                  <c:v>133.75</c:v>
                </c:pt>
                <c:pt idx="11">
                  <c:v>2.0659999999999998</c:v>
                </c:pt>
                <c:pt idx="12">
                  <c:v>4.4180000000000001</c:v>
                </c:pt>
                <c:pt idx="13">
                  <c:v>3.2210000000000001</c:v>
                </c:pt>
                <c:pt idx="14">
                  <c:v>75.784000000000006</c:v>
                </c:pt>
                <c:pt idx="15">
                  <c:v>89.131</c:v>
                </c:pt>
                <c:pt idx="16">
                  <c:v>107.077</c:v>
                </c:pt>
                <c:pt idx="17">
                  <c:v>107.386</c:v>
                </c:pt>
                <c:pt idx="18">
                  <c:v>91.031999999999996</c:v>
                </c:pt>
                <c:pt idx="19">
                  <c:v>91.653999999999996</c:v>
                </c:pt>
                <c:pt idx="20">
                  <c:v>134.54</c:v>
                </c:pt>
                <c:pt idx="21">
                  <c:v>189.595</c:v>
                </c:pt>
                <c:pt idx="22">
                  <c:v>176.244</c:v>
                </c:pt>
                <c:pt idx="23">
                  <c:v>141.42699999999999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65-401D-83BF-9C7A8B621C9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B65-401D-83BF-9C7A8B621C9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B65-401D-83BF-9C7A8B621C9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65-401D-83BF-9C7A8B621C9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10.95</c:v>
                </c:pt>
                <c:pt idx="1">
                  <c:v>2.8079999999999998</c:v>
                </c:pt>
                <c:pt idx="2">
                  <c:v>1.8649999999999998</c:v>
                </c:pt>
                <c:pt idx="5">
                  <c:v>1.1200000000000001</c:v>
                </c:pt>
                <c:pt idx="6">
                  <c:v>9.2999999999999999E-2</c:v>
                </c:pt>
                <c:pt idx="7">
                  <c:v>14.685</c:v>
                </c:pt>
                <c:pt idx="8">
                  <c:v>9.4779999999999998</c:v>
                </c:pt>
                <c:pt idx="9">
                  <c:v>18.234000000000002</c:v>
                </c:pt>
                <c:pt idx="11">
                  <c:v>19.178000000000001</c:v>
                </c:pt>
                <c:pt idx="12">
                  <c:v>19.192</c:v>
                </c:pt>
                <c:pt idx="13">
                  <c:v>19.184000000000001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65-401D-83BF-9C7A8B621C9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B65-401D-83BF-9C7A8B621C9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B65-401D-83BF-9C7A8B621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103.13</c:v>
                </c:pt>
                <c:pt idx="1">
                  <c:v>97.81</c:v>
                </c:pt>
                <c:pt idx="2">
                  <c:v>96.22</c:v>
                </c:pt>
                <c:pt idx="3">
                  <c:v>99.97</c:v>
                </c:pt>
                <c:pt idx="4">
                  <c:v>101.97</c:v>
                </c:pt>
                <c:pt idx="5">
                  <c:v>115.67</c:v>
                </c:pt>
                <c:pt idx="6">
                  <c:v>130</c:v>
                </c:pt>
                <c:pt idx="7">
                  <c:v>106.03</c:v>
                </c:pt>
                <c:pt idx="8">
                  <c:v>80.62</c:v>
                </c:pt>
                <c:pt idx="9">
                  <c:v>17.8</c:v>
                </c:pt>
                <c:pt idx="10">
                  <c:v>19.54</c:v>
                </c:pt>
                <c:pt idx="11">
                  <c:v>5.97</c:v>
                </c:pt>
                <c:pt idx="12">
                  <c:v>19.93</c:v>
                </c:pt>
                <c:pt idx="13">
                  <c:v>37.43</c:v>
                </c:pt>
                <c:pt idx="14">
                  <c:v>97.56</c:v>
                </c:pt>
                <c:pt idx="15">
                  <c:v>150.1</c:v>
                </c:pt>
                <c:pt idx="16">
                  <c:v>242.61</c:v>
                </c:pt>
                <c:pt idx="17">
                  <c:v>329.47</c:v>
                </c:pt>
                <c:pt idx="18">
                  <c:v>329.6</c:v>
                </c:pt>
                <c:pt idx="19">
                  <c:v>305.95</c:v>
                </c:pt>
                <c:pt idx="20">
                  <c:v>143.27000000000001</c:v>
                </c:pt>
                <c:pt idx="21">
                  <c:v>126.86</c:v>
                </c:pt>
                <c:pt idx="22">
                  <c:v>121.12</c:v>
                </c:pt>
                <c:pt idx="23">
                  <c:v>106.77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65-401D-83BF-9C7A8B621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150.53899999999999</v>
      </c>
      <c r="C4" s="18">
        <v>80.228999999999999</v>
      </c>
      <c r="D4" s="18">
        <v>12.393000000000001</v>
      </c>
      <c r="E4" s="18">
        <v>126.71800000000002</v>
      </c>
      <c r="F4" s="18">
        <v>181.78099999999998</v>
      </c>
      <c r="G4" s="18">
        <v>206.65100000000001</v>
      </c>
      <c r="H4" s="18">
        <v>170.886</v>
      </c>
      <c r="I4" s="18">
        <v>159.91</v>
      </c>
      <c r="J4" s="18">
        <v>144.791</v>
      </c>
      <c r="K4" s="18">
        <v>18.887</v>
      </c>
      <c r="L4" s="18">
        <v>32.924999999999997</v>
      </c>
      <c r="M4" s="18">
        <v>24.325999999999997</v>
      </c>
      <c r="N4" s="18">
        <v>25.661999999999999</v>
      </c>
      <c r="O4" s="18">
        <v>22.756999999999998</v>
      </c>
      <c r="P4" s="18">
        <v>76.128</v>
      </c>
      <c r="Q4" s="18">
        <v>89.974999999999994</v>
      </c>
      <c r="R4" s="18">
        <v>107.76599999999999</v>
      </c>
      <c r="S4" s="18">
        <v>107.386</v>
      </c>
      <c r="T4" s="18">
        <v>91.405000000000001</v>
      </c>
      <c r="U4" s="18">
        <v>92.212999999999994</v>
      </c>
      <c r="V4" s="18">
        <v>135.09199999999998</v>
      </c>
      <c r="W4" s="18">
        <v>190.30399999999997</v>
      </c>
      <c r="X4" s="18">
        <v>176.93199999999999</v>
      </c>
      <c r="Y4" s="18">
        <v>142.05199999999999</v>
      </c>
      <c r="Z4" s="19"/>
      <c r="AA4" s="20">
        <f>SUM(B4:Z4)</f>
        <v>2567.7079999999996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103.13</v>
      </c>
      <c r="C7" s="28">
        <v>97.81</v>
      </c>
      <c r="D7" s="28">
        <v>96.22</v>
      </c>
      <c r="E7" s="28">
        <v>99.97</v>
      </c>
      <c r="F7" s="28">
        <v>101.97</v>
      </c>
      <c r="G7" s="28">
        <v>115.67</v>
      </c>
      <c r="H7" s="28">
        <v>130</v>
      </c>
      <c r="I7" s="28">
        <v>106.03</v>
      </c>
      <c r="J7" s="28">
        <v>80.62</v>
      </c>
      <c r="K7" s="28">
        <v>17.8</v>
      </c>
      <c r="L7" s="28">
        <v>19.54</v>
      </c>
      <c r="M7" s="28">
        <v>5.97</v>
      </c>
      <c r="N7" s="28">
        <v>19.93</v>
      </c>
      <c r="O7" s="28">
        <v>37.43</v>
      </c>
      <c r="P7" s="28">
        <v>97.56</v>
      </c>
      <c r="Q7" s="28">
        <v>150.1</v>
      </c>
      <c r="R7" s="28">
        <v>242.61</v>
      </c>
      <c r="S7" s="28">
        <v>329.47</v>
      </c>
      <c r="T7" s="28">
        <v>329.6</v>
      </c>
      <c r="U7" s="28">
        <v>305.95</v>
      </c>
      <c r="V7" s="28">
        <v>143.27000000000001</v>
      </c>
      <c r="W7" s="28">
        <v>126.86</v>
      </c>
      <c r="X7" s="28">
        <v>121.12</v>
      </c>
      <c r="Y7" s="28">
        <v>106.77</v>
      </c>
      <c r="Z7" s="29"/>
      <c r="AA7" s="30">
        <f>IF(SUM(B7:Z7)&lt;&gt;0,AVERAGEIF(B7:Z7,"&lt;&gt;"""),"")</f>
        <v>124.39166666666665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130.63299999999998</v>
      </c>
      <c r="C12" s="52">
        <v>67.246000000000009</v>
      </c>
      <c r="D12" s="52">
        <v>0.86799999999999999</v>
      </c>
      <c r="E12" s="52">
        <v>89.576999999999998</v>
      </c>
      <c r="F12" s="52">
        <v>129.64400000000001</v>
      </c>
      <c r="G12" s="52">
        <v>67.498999999999995</v>
      </c>
      <c r="H12" s="52">
        <v>86.153999999999996</v>
      </c>
      <c r="I12" s="52">
        <v>122.169</v>
      </c>
      <c r="J12" s="52">
        <v>136.37899999999999</v>
      </c>
      <c r="K12" s="52"/>
      <c r="L12" s="52"/>
      <c r="M12" s="52"/>
      <c r="N12" s="52"/>
      <c r="O12" s="52"/>
      <c r="P12" s="52">
        <v>50</v>
      </c>
      <c r="Q12" s="52">
        <v>71</v>
      </c>
      <c r="R12" s="52">
        <v>72</v>
      </c>
      <c r="S12" s="52">
        <v>71</v>
      </c>
      <c r="T12" s="52">
        <v>52</v>
      </c>
      <c r="U12" s="52">
        <v>57</v>
      </c>
      <c r="V12" s="52">
        <v>106.336</v>
      </c>
      <c r="W12" s="52">
        <v>165.46899999999999</v>
      </c>
      <c r="X12" s="52">
        <v>142.07900000000001</v>
      </c>
      <c r="Y12" s="52">
        <v>99.228000000000009</v>
      </c>
      <c r="Z12" s="53"/>
      <c r="AA12" s="54">
        <f t="shared" si="0"/>
        <v>1716.2809999999999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19.905999999999999</v>
      </c>
      <c r="C14" s="57">
        <v>7.7729999999999997</v>
      </c>
      <c r="D14" s="57">
        <v>6.22</v>
      </c>
      <c r="E14" s="57">
        <v>31.675000000000001</v>
      </c>
      <c r="F14" s="57">
        <v>46.274999999999999</v>
      </c>
      <c r="G14" s="57">
        <v>62.252000000000002</v>
      </c>
      <c r="H14" s="57">
        <v>6.8319999999999999</v>
      </c>
      <c r="I14" s="57">
        <v>37.468999999999994</v>
      </c>
      <c r="J14" s="57">
        <v>8.4120000000000008</v>
      </c>
      <c r="K14" s="57">
        <v>13.887</v>
      </c>
      <c r="L14" s="57">
        <v>20.924999999999997</v>
      </c>
      <c r="M14" s="57">
        <v>9.3260000000000005</v>
      </c>
      <c r="N14" s="57">
        <v>10.661999999999999</v>
      </c>
      <c r="O14" s="57">
        <v>9.6660000000000004</v>
      </c>
      <c r="P14" s="57">
        <v>22.623000000000001</v>
      </c>
      <c r="Q14" s="57">
        <v>17.872</v>
      </c>
      <c r="R14" s="57">
        <v>35.766000000000005</v>
      </c>
      <c r="S14" s="57">
        <v>35.296999999999997</v>
      </c>
      <c r="T14" s="57">
        <v>39.405000000000001</v>
      </c>
      <c r="U14" s="57">
        <v>35.212999999999994</v>
      </c>
      <c r="V14" s="57">
        <v>28.755999999999997</v>
      </c>
      <c r="W14" s="57">
        <v>24.834999999999997</v>
      </c>
      <c r="X14" s="57">
        <v>34.853000000000002</v>
      </c>
      <c r="Y14" s="57">
        <v>37.906999999999996</v>
      </c>
      <c r="Z14" s="58"/>
      <c r="AA14" s="59">
        <f t="shared" si="0"/>
        <v>603.8069999999999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150.53899999999999</v>
      </c>
      <c r="C16" s="62">
        <f t="shared" si="1"/>
        <v>75.019000000000005</v>
      </c>
      <c r="D16" s="62">
        <f t="shared" si="1"/>
        <v>7.0880000000000001</v>
      </c>
      <c r="E16" s="62">
        <f t="shared" si="1"/>
        <v>121.252</v>
      </c>
      <c r="F16" s="62">
        <f t="shared" si="1"/>
        <v>175.91900000000001</v>
      </c>
      <c r="G16" s="62">
        <f t="shared" si="1"/>
        <v>129.751</v>
      </c>
      <c r="H16" s="62">
        <f t="shared" si="1"/>
        <v>92.98599999999999</v>
      </c>
      <c r="I16" s="62">
        <f t="shared" si="1"/>
        <v>159.63799999999998</v>
      </c>
      <c r="J16" s="62">
        <f t="shared" si="1"/>
        <v>144.791</v>
      </c>
      <c r="K16" s="62">
        <f t="shared" si="1"/>
        <v>13.887</v>
      </c>
      <c r="L16" s="62">
        <f t="shared" si="1"/>
        <v>20.924999999999997</v>
      </c>
      <c r="M16" s="62">
        <f t="shared" si="1"/>
        <v>9.3260000000000005</v>
      </c>
      <c r="N16" s="62">
        <f t="shared" si="1"/>
        <v>10.661999999999999</v>
      </c>
      <c r="O16" s="62">
        <f t="shared" si="1"/>
        <v>9.6660000000000004</v>
      </c>
      <c r="P16" s="62">
        <f t="shared" si="1"/>
        <v>72.623000000000005</v>
      </c>
      <c r="Q16" s="62">
        <f t="shared" si="1"/>
        <v>88.872</v>
      </c>
      <c r="R16" s="62">
        <f t="shared" si="1"/>
        <v>107.76600000000001</v>
      </c>
      <c r="S16" s="62">
        <f t="shared" si="1"/>
        <v>106.297</v>
      </c>
      <c r="T16" s="62">
        <f t="shared" si="1"/>
        <v>91.405000000000001</v>
      </c>
      <c r="U16" s="62">
        <f t="shared" si="1"/>
        <v>92.212999999999994</v>
      </c>
      <c r="V16" s="62">
        <f t="shared" si="1"/>
        <v>135.09199999999998</v>
      </c>
      <c r="W16" s="62">
        <f t="shared" si="1"/>
        <v>190.304</v>
      </c>
      <c r="X16" s="62">
        <f t="shared" si="1"/>
        <v>176.93200000000002</v>
      </c>
      <c r="Y16" s="62">
        <f t="shared" si="1"/>
        <v>137.13499999999999</v>
      </c>
      <c r="Z16" s="63" t="str">
        <f t="shared" si="1"/>
        <v/>
      </c>
      <c r="AA16" s="64">
        <f>SUM(AA10:AA15)</f>
        <v>2320.0879999999997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>
        <v>5.21</v>
      </c>
      <c r="D20" s="77">
        <v>5.3049999999999997</v>
      </c>
      <c r="E20" s="77">
        <v>5.4660000000000002</v>
      </c>
      <c r="F20" s="77">
        <v>5.8620000000000001</v>
      </c>
      <c r="G20" s="77"/>
      <c r="H20" s="77"/>
      <c r="I20" s="77"/>
      <c r="J20" s="77"/>
      <c r="K20" s="77"/>
      <c r="L20" s="77">
        <v>2</v>
      </c>
      <c r="M20" s="77">
        <v>3</v>
      </c>
      <c r="N20" s="77">
        <v>3</v>
      </c>
      <c r="O20" s="77">
        <v>4.18</v>
      </c>
      <c r="P20" s="77">
        <v>3.5049999999999999</v>
      </c>
      <c r="Q20" s="77">
        <v>1.103</v>
      </c>
      <c r="R20" s="77"/>
      <c r="S20" s="77"/>
      <c r="T20" s="77"/>
      <c r="U20" s="77"/>
      <c r="V20" s="77"/>
      <c r="W20" s="77"/>
      <c r="X20" s="77"/>
      <c r="Y20" s="77">
        <v>0.29899999999999999</v>
      </c>
      <c r="Z20" s="78"/>
      <c r="AA20" s="79">
        <f t="shared" si="2"/>
        <v>38.930000000000007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0.27200000000000002</v>
      </c>
      <c r="J21" s="81"/>
      <c r="K21" s="81">
        <v>5</v>
      </c>
      <c r="L21" s="81">
        <v>10</v>
      </c>
      <c r="M21" s="81">
        <v>12</v>
      </c>
      <c r="N21" s="81">
        <v>12</v>
      </c>
      <c r="O21" s="81">
        <v>8.9109999999999996</v>
      </c>
      <c r="P21" s="81"/>
      <c r="Q21" s="81"/>
      <c r="R21" s="81"/>
      <c r="S21" s="81">
        <v>1.089</v>
      </c>
      <c r="T21" s="81"/>
      <c r="U21" s="81"/>
      <c r="V21" s="81"/>
      <c r="W21" s="81"/>
      <c r="X21" s="81"/>
      <c r="Y21" s="81">
        <v>4.6180000000000003</v>
      </c>
      <c r="Z21" s="78"/>
      <c r="AA21" s="79">
        <f t="shared" si="2"/>
        <v>53.89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0</v>
      </c>
      <c r="C26" s="88">
        <f t="shared" si="3"/>
        <v>5.21</v>
      </c>
      <c r="D26" s="88">
        <f t="shared" si="3"/>
        <v>5.3049999999999997</v>
      </c>
      <c r="E26" s="88">
        <f t="shared" si="3"/>
        <v>5.4660000000000002</v>
      </c>
      <c r="F26" s="88">
        <f t="shared" si="3"/>
        <v>5.8620000000000001</v>
      </c>
      <c r="G26" s="88">
        <f t="shared" si="3"/>
        <v>0</v>
      </c>
      <c r="H26" s="88">
        <f t="shared" si="3"/>
        <v>0</v>
      </c>
      <c r="I26" s="88">
        <f t="shared" si="3"/>
        <v>0.27200000000000002</v>
      </c>
      <c r="J26" s="88">
        <f t="shared" si="3"/>
        <v>0</v>
      </c>
      <c r="K26" s="88">
        <f t="shared" si="3"/>
        <v>5</v>
      </c>
      <c r="L26" s="88">
        <f t="shared" si="3"/>
        <v>12</v>
      </c>
      <c r="M26" s="88">
        <f t="shared" si="3"/>
        <v>15</v>
      </c>
      <c r="N26" s="88">
        <f t="shared" si="3"/>
        <v>15</v>
      </c>
      <c r="O26" s="88">
        <f t="shared" si="3"/>
        <v>13.090999999999999</v>
      </c>
      <c r="P26" s="88">
        <f t="shared" si="3"/>
        <v>3.5049999999999999</v>
      </c>
      <c r="Q26" s="88">
        <f t="shared" si="3"/>
        <v>1.103</v>
      </c>
      <c r="R26" s="88">
        <f t="shared" si="3"/>
        <v>0</v>
      </c>
      <c r="S26" s="88">
        <f t="shared" si="3"/>
        <v>1.089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4.9170000000000007</v>
      </c>
      <c r="Z26" s="89" t="str">
        <f t="shared" si="3"/>
        <v/>
      </c>
      <c r="AA26" s="90">
        <f>SUM(AA19:AA25)</f>
        <v>92.820000000000007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150.53899999999999</v>
      </c>
      <c r="C30" s="77">
        <v>80.228999999999999</v>
      </c>
      <c r="D30" s="77">
        <v>12.393000000000001</v>
      </c>
      <c r="E30" s="77">
        <v>126.718</v>
      </c>
      <c r="F30" s="77">
        <v>181.78100000000001</v>
      </c>
      <c r="G30" s="77">
        <v>129.751</v>
      </c>
      <c r="H30" s="77">
        <v>92.986000000000004</v>
      </c>
      <c r="I30" s="77">
        <v>159.91</v>
      </c>
      <c r="J30" s="77">
        <v>144.791</v>
      </c>
      <c r="K30" s="77">
        <v>18.887</v>
      </c>
      <c r="L30" s="77">
        <v>32.924999999999997</v>
      </c>
      <c r="M30" s="77">
        <v>24.326000000000001</v>
      </c>
      <c r="N30" s="77">
        <v>25.661999999999999</v>
      </c>
      <c r="O30" s="77">
        <v>22.757000000000001</v>
      </c>
      <c r="P30" s="77">
        <v>76.128</v>
      </c>
      <c r="Q30" s="77">
        <v>89.974999999999994</v>
      </c>
      <c r="R30" s="77">
        <v>107.76600000000001</v>
      </c>
      <c r="S30" s="77">
        <v>107.386</v>
      </c>
      <c r="T30" s="77">
        <v>91.405000000000001</v>
      </c>
      <c r="U30" s="77">
        <v>92.212999999999994</v>
      </c>
      <c r="V30" s="77">
        <v>135.09200000000001</v>
      </c>
      <c r="W30" s="77">
        <v>190.304</v>
      </c>
      <c r="X30" s="77">
        <v>176.93199999999999</v>
      </c>
      <c r="Y30" s="77">
        <v>142.05199999999999</v>
      </c>
      <c r="Z30" s="78"/>
      <c r="AA30" s="79">
        <f>SUM(B30:Z30)</f>
        <v>2412.9079999999999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150.53899999999999</v>
      </c>
      <c r="C32" s="62">
        <f t="shared" ref="C32:Z32" si="4">IF(LEN(C$2)&gt;0,SUM(C29:C31),"")</f>
        <v>80.228999999999999</v>
      </c>
      <c r="D32" s="62">
        <f t="shared" si="4"/>
        <v>12.393000000000001</v>
      </c>
      <c r="E32" s="62">
        <f t="shared" si="4"/>
        <v>126.718</v>
      </c>
      <c r="F32" s="62">
        <f t="shared" si="4"/>
        <v>181.78100000000001</v>
      </c>
      <c r="G32" s="62">
        <f t="shared" si="4"/>
        <v>129.751</v>
      </c>
      <c r="H32" s="62">
        <f t="shared" si="4"/>
        <v>92.986000000000004</v>
      </c>
      <c r="I32" s="62">
        <f t="shared" si="4"/>
        <v>159.91</v>
      </c>
      <c r="J32" s="62">
        <f t="shared" si="4"/>
        <v>144.791</v>
      </c>
      <c r="K32" s="62">
        <f t="shared" si="4"/>
        <v>18.887</v>
      </c>
      <c r="L32" s="62">
        <f t="shared" si="4"/>
        <v>32.924999999999997</v>
      </c>
      <c r="M32" s="62">
        <f t="shared" si="4"/>
        <v>24.326000000000001</v>
      </c>
      <c r="N32" s="62">
        <f t="shared" si="4"/>
        <v>25.661999999999999</v>
      </c>
      <c r="O32" s="62">
        <f t="shared" si="4"/>
        <v>22.757000000000001</v>
      </c>
      <c r="P32" s="62">
        <f t="shared" si="4"/>
        <v>76.128</v>
      </c>
      <c r="Q32" s="62">
        <f t="shared" si="4"/>
        <v>89.974999999999994</v>
      </c>
      <c r="R32" s="62">
        <f t="shared" si="4"/>
        <v>107.76600000000001</v>
      </c>
      <c r="S32" s="62">
        <f t="shared" si="4"/>
        <v>107.386</v>
      </c>
      <c r="T32" s="62">
        <f t="shared" si="4"/>
        <v>91.405000000000001</v>
      </c>
      <c r="U32" s="62">
        <f t="shared" si="4"/>
        <v>92.212999999999994</v>
      </c>
      <c r="V32" s="62">
        <f t="shared" si="4"/>
        <v>135.09200000000001</v>
      </c>
      <c r="W32" s="62">
        <f t="shared" si="4"/>
        <v>190.304</v>
      </c>
      <c r="X32" s="62">
        <f t="shared" si="4"/>
        <v>176.93199999999999</v>
      </c>
      <c r="Y32" s="62">
        <f t="shared" si="4"/>
        <v>142.05199999999999</v>
      </c>
      <c r="Z32" s="63" t="str">
        <f t="shared" si="4"/>
        <v/>
      </c>
      <c r="AA32" s="64">
        <f>SUM(AA29:AA31)</f>
        <v>2412.9079999999999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/>
      <c r="E39" s="99"/>
      <c r="F39" s="99"/>
      <c r="G39" s="99">
        <v>76.900000000000006</v>
      </c>
      <c r="H39" s="99">
        <v>77.900000000000006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154.80000000000001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76.900000000000006</v>
      </c>
      <c r="H40" s="88">
        <f t="shared" si="6"/>
        <v>77.900000000000006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154.80000000000001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/>
      <c r="E47" s="99"/>
      <c r="F47" s="99"/>
      <c r="G47" s="99">
        <v>76.900000000000006</v>
      </c>
      <c r="H47" s="99">
        <v>77.900000000000006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154.80000000000001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76.900000000000006</v>
      </c>
      <c r="H49" s="88">
        <f t="shared" si="8"/>
        <v>77.900000000000006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154.80000000000001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150.53899999999999</v>
      </c>
      <c r="C52" s="88">
        <f t="shared" si="10"/>
        <v>80.228999999999999</v>
      </c>
      <c r="D52" s="88">
        <f t="shared" si="10"/>
        <v>12.393000000000001</v>
      </c>
      <c r="E52" s="88">
        <f t="shared" si="10"/>
        <v>126.71799999999999</v>
      </c>
      <c r="F52" s="88">
        <f t="shared" si="10"/>
        <v>181.78100000000001</v>
      </c>
      <c r="G52" s="88">
        <f t="shared" si="10"/>
        <v>206.65100000000001</v>
      </c>
      <c r="H52" s="88">
        <f t="shared" si="10"/>
        <v>170.886</v>
      </c>
      <c r="I52" s="88">
        <f t="shared" si="10"/>
        <v>159.90999999999997</v>
      </c>
      <c r="J52" s="88">
        <f t="shared" si="10"/>
        <v>144.791</v>
      </c>
      <c r="K52" s="88">
        <f t="shared" si="10"/>
        <v>18.887</v>
      </c>
      <c r="L52" s="88">
        <f t="shared" si="10"/>
        <v>32.924999999999997</v>
      </c>
      <c r="M52" s="88">
        <f t="shared" si="10"/>
        <v>24.326000000000001</v>
      </c>
      <c r="N52" s="88">
        <f t="shared" si="10"/>
        <v>25.661999999999999</v>
      </c>
      <c r="O52" s="88">
        <f t="shared" si="10"/>
        <v>22.756999999999998</v>
      </c>
      <c r="P52" s="88">
        <f t="shared" si="10"/>
        <v>76.128</v>
      </c>
      <c r="Q52" s="88">
        <f t="shared" si="10"/>
        <v>89.974999999999994</v>
      </c>
      <c r="R52" s="88">
        <f t="shared" si="10"/>
        <v>107.76600000000001</v>
      </c>
      <c r="S52" s="88">
        <f t="shared" si="10"/>
        <v>107.386</v>
      </c>
      <c r="T52" s="88">
        <f t="shared" si="10"/>
        <v>91.405000000000001</v>
      </c>
      <c r="U52" s="88">
        <f t="shared" si="10"/>
        <v>92.212999999999994</v>
      </c>
      <c r="V52" s="88">
        <f t="shared" si="10"/>
        <v>135.09199999999998</v>
      </c>
      <c r="W52" s="88">
        <f t="shared" si="10"/>
        <v>190.304</v>
      </c>
      <c r="X52" s="88">
        <f t="shared" si="10"/>
        <v>176.93200000000002</v>
      </c>
      <c r="Y52" s="88">
        <f t="shared" si="10"/>
        <v>142.05199999999999</v>
      </c>
      <c r="Z52" s="89" t="str">
        <f t="shared" si="10"/>
        <v/>
      </c>
      <c r="AA52" s="104">
        <f>SUM(B52:Z52)</f>
        <v>2567.7080000000001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150.53900000000002</v>
      </c>
      <c r="C4" s="18">
        <v>80.228999999999999</v>
      </c>
      <c r="D4" s="18">
        <v>12.393000000000001</v>
      </c>
      <c r="E4" s="18">
        <v>126.71799999999999</v>
      </c>
      <c r="F4" s="18">
        <v>181.78100000000001</v>
      </c>
      <c r="G4" s="18">
        <v>206.697</v>
      </c>
      <c r="H4" s="18">
        <v>170.905</v>
      </c>
      <c r="I4" s="18">
        <v>159.91</v>
      </c>
      <c r="J4" s="18">
        <v>144.791</v>
      </c>
      <c r="K4" s="18">
        <v>18.887000000000004</v>
      </c>
      <c r="L4" s="18">
        <v>32.925000000000004</v>
      </c>
      <c r="M4" s="18">
        <v>24.326000000000001</v>
      </c>
      <c r="N4" s="18">
        <v>25.661999999999999</v>
      </c>
      <c r="O4" s="18">
        <v>22.757000000000001</v>
      </c>
      <c r="P4" s="18">
        <v>76.128</v>
      </c>
      <c r="Q4" s="18">
        <v>89.974999999999994</v>
      </c>
      <c r="R4" s="18">
        <v>107.76599999999999</v>
      </c>
      <c r="S4" s="18">
        <v>107.386</v>
      </c>
      <c r="T4" s="18">
        <v>91.405000000000001</v>
      </c>
      <c r="U4" s="18">
        <v>92.212999999999994</v>
      </c>
      <c r="V4" s="18">
        <v>135.09199999999998</v>
      </c>
      <c r="W4" s="18">
        <v>190.304</v>
      </c>
      <c r="X4" s="18">
        <v>176.93199999999999</v>
      </c>
      <c r="Y4" s="18">
        <v>142.05199999999999</v>
      </c>
      <c r="Z4" s="19"/>
      <c r="AA4" s="20">
        <f>SUM(B4:Z4)</f>
        <v>2567.7729999999997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103.13</v>
      </c>
      <c r="C7" s="28">
        <v>97.81</v>
      </c>
      <c r="D7" s="28">
        <v>96.22</v>
      </c>
      <c r="E7" s="28">
        <v>99.97</v>
      </c>
      <c r="F7" s="28">
        <v>101.97</v>
      </c>
      <c r="G7" s="28">
        <v>115.67</v>
      </c>
      <c r="H7" s="28">
        <v>130</v>
      </c>
      <c r="I7" s="28">
        <v>106.03</v>
      </c>
      <c r="J7" s="28">
        <v>80.62</v>
      </c>
      <c r="K7" s="28">
        <v>17.8</v>
      </c>
      <c r="L7" s="28">
        <v>19.54</v>
      </c>
      <c r="M7" s="28">
        <v>5.97</v>
      </c>
      <c r="N7" s="28">
        <v>19.93</v>
      </c>
      <c r="O7" s="28">
        <v>37.43</v>
      </c>
      <c r="P7" s="28">
        <v>97.56</v>
      </c>
      <c r="Q7" s="28">
        <v>150.1</v>
      </c>
      <c r="R7" s="28">
        <v>242.61</v>
      </c>
      <c r="S7" s="28">
        <v>329.47</v>
      </c>
      <c r="T7" s="28">
        <v>329.6</v>
      </c>
      <c r="U7" s="28">
        <v>305.95</v>
      </c>
      <c r="V7" s="28">
        <v>143.27000000000001</v>
      </c>
      <c r="W7" s="28">
        <v>126.86</v>
      </c>
      <c r="X7" s="28">
        <v>121.12</v>
      </c>
      <c r="Y7" s="28">
        <v>106.77</v>
      </c>
      <c r="Z7" s="29"/>
      <c r="AA7" s="30">
        <f>IF(SUM(B7:Z7)&lt;&gt;0,AVERAGEIF(B7:Z7,"&lt;&gt;"""),"")</f>
        <v>124.39166666666665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>
        <v>138.58500000000001</v>
      </c>
      <c r="C10" s="42">
        <v>67.599999999999994</v>
      </c>
      <c r="D10" s="42"/>
      <c r="E10" s="42">
        <v>121.026</v>
      </c>
      <c r="F10" s="42">
        <v>175.55600000000001</v>
      </c>
      <c r="G10" s="42">
        <v>200.5</v>
      </c>
      <c r="H10" s="42">
        <v>164.2</v>
      </c>
      <c r="I10" s="42">
        <v>142.4</v>
      </c>
      <c r="J10" s="42">
        <v>133.75</v>
      </c>
      <c r="K10" s="42"/>
      <c r="L10" s="42"/>
      <c r="M10" s="42">
        <v>2.0659999999999998</v>
      </c>
      <c r="N10" s="42">
        <v>4.4180000000000001</v>
      </c>
      <c r="O10" s="42">
        <v>3.2210000000000001</v>
      </c>
      <c r="P10" s="42">
        <v>75.784000000000006</v>
      </c>
      <c r="Q10" s="42">
        <v>89.131</v>
      </c>
      <c r="R10" s="42">
        <v>107.077</v>
      </c>
      <c r="S10" s="42">
        <v>107.386</v>
      </c>
      <c r="T10" s="42">
        <v>91.031999999999996</v>
      </c>
      <c r="U10" s="42">
        <v>91.653999999999996</v>
      </c>
      <c r="V10" s="42">
        <v>134.54</v>
      </c>
      <c r="W10" s="42">
        <v>189.595</v>
      </c>
      <c r="X10" s="42">
        <v>176.244</v>
      </c>
      <c r="Y10" s="42">
        <v>141.42699999999999</v>
      </c>
      <c r="Z10" s="43"/>
      <c r="AA10" s="44">
        <f t="shared" ref="AA10:AA15" si="0">SUM(B10:Z10)</f>
        <v>2357.1920000000005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10.95</v>
      </c>
      <c r="C14" s="57">
        <v>2.8079999999999998</v>
      </c>
      <c r="D14" s="57">
        <v>1.8649999999999998</v>
      </c>
      <c r="E14" s="57"/>
      <c r="F14" s="57"/>
      <c r="G14" s="57">
        <v>1.1200000000000001</v>
      </c>
      <c r="H14" s="57">
        <v>9.2999999999999999E-2</v>
      </c>
      <c r="I14" s="57">
        <v>14.685</v>
      </c>
      <c r="J14" s="57">
        <v>9.4779999999999998</v>
      </c>
      <c r="K14" s="57">
        <v>18.234000000000002</v>
      </c>
      <c r="L14" s="57"/>
      <c r="M14" s="57">
        <v>19.178000000000001</v>
      </c>
      <c r="N14" s="57">
        <v>19.192</v>
      </c>
      <c r="O14" s="57">
        <v>19.184000000000001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116.78700000000001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149.535</v>
      </c>
      <c r="C16" s="62">
        <f t="shared" ref="C16:Z16" si="1">IF(LEN(C$2)&gt;0,SUM(C10:C15),"")</f>
        <v>70.407999999999987</v>
      </c>
      <c r="D16" s="62">
        <f t="shared" si="1"/>
        <v>1.8649999999999998</v>
      </c>
      <c r="E16" s="62">
        <f t="shared" si="1"/>
        <v>121.026</v>
      </c>
      <c r="F16" s="62">
        <f t="shared" si="1"/>
        <v>175.55600000000001</v>
      </c>
      <c r="G16" s="62">
        <f t="shared" si="1"/>
        <v>201.62</v>
      </c>
      <c r="H16" s="62">
        <f t="shared" si="1"/>
        <v>164.29299999999998</v>
      </c>
      <c r="I16" s="62">
        <f t="shared" si="1"/>
        <v>157.08500000000001</v>
      </c>
      <c r="J16" s="62">
        <f t="shared" si="1"/>
        <v>143.22800000000001</v>
      </c>
      <c r="K16" s="62">
        <f t="shared" si="1"/>
        <v>18.234000000000002</v>
      </c>
      <c r="L16" s="62">
        <f t="shared" si="1"/>
        <v>0</v>
      </c>
      <c r="M16" s="62">
        <f t="shared" si="1"/>
        <v>21.244</v>
      </c>
      <c r="N16" s="62">
        <f t="shared" si="1"/>
        <v>23.61</v>
      </c>
      <c r="O16" s="62">
        <f t="shared" si="1"/>
        <v>22.405000000000001</v>
      </c>
      <c r="P16" s="62">
        <f t="shared" si="1"/>
        <v>75.784000000000006</v>
      </c>
      <c r="Q16" s="62">
        <f t="shared" si="1"/>
        <v>89.131</v>
      </c>
      <c r="R16" s="62">
        <f t="shared" si="1"/>
        <v>107.077</v>
      </c>
      <c r="S16" s="62">
        <f t="shared" si="1"/>
        <v>107.386</v>
      </c>
      <c r="T16" s="62">
        <f t="shared" si="1"/>
        <v>91.031999999999996</v>
      </c>
      <c r="U16" s="62">
        <f t="shared" si="1"/>
        <v>91.653999999999996</v>
      </c>
      <c r="V16" s="62">
        <f t="shared" si="1"/>
        <v>134.54</v>
      </c>
      <c r="W16" s="62">
        <f t="shared" si="1"/>
        <v>189.595</v>
      </c>
      <c r="X16" s="62">
        <f t="shared" si="1"/>
        <v>176.244</v>
      </c>
      <c r="Y16" s="62">
        <f t="shared" si="1"/>
        <v>141.42699999999999</v>
      </c>
      <c r="Z16" s="63" t="str">
        <f t="shared" si="1"/>
        <v/>
      </c>
      <c r="AA16" s="64">
        <f>SUM(AA10:AA15)</f>
        <v>2473.9790000000003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" customHeight="1" x14ac:dyDescent="0.25">
      <c r="A21" s="75" t="s">
        <v>16</v>
      </c>
      <c r="B21" s="80">
        <v>1.004</v>
      </c>
      <c r="C21" s="81">
        <v>9.8210000000000015</v>
      </c>
      <c r="D21" s="81">
        <v>10.527999999999999</v>
      </c>
      <c r="E21" s="81">
        <v>5.6920000000000002</v>
      </c>
      <c r="F21" s="81">
        <v>6.2249999999999996</v>
      </c>
      <c r="G21" s="81">
        <v>5.077</v>
      </c>
      <c r="H21" s="81">
        <v>6.6120000000000001</v>
      </c>
      <c r="I21" s="81">
        <v>2.8250000000000002</v>
      </c>
      <c r="J21" s="81">
        <v>1.5629999999999999</v>
      </c>
      <c r="K21" s="81">
        <v>0.65300000000000002</v>
      </c>
      <c r="L21" s="81">
        <v>0.52900000000000003</v>
      </c>
      <c r="M21" s="81">
        <v>3.0820000000000003</v>
      </c>
      <c r="N21" s="81">
        <v>1.8009999999999999</v>
      </c>
      <c r="O21" s="81">
        <v>0.35199999999999998</v>
      </c>
      <c r="P21" s="81">
        <v>0.34399999999999997</v>
      </c>
      <c r="Q21" s="81">
        <v>0.84399999999999997</v>
      </c>
      <c r="R21" s="81">
        <v>0.68899999999999995</v>
      </c>
      <c r="S21" s="81"/>
      <c r="T21" s="81">
        <v>0.373</v>
      </c>
      <c r="U21" s="81">
        <v>0.55900000000000005</v>
      </c>
      <c r="V21" s="81">
        <v>0.55200000000000005</v>
      </c>
      <c r="W21" s="81">
        <v>0.70899999999999996</v>
      </c>
      <c r="X21" s="81">
        <v>0.68799999999999994</v>
      </c>
      <c r="Y21" s="81">
        <v>0.625</v>
      </c>
      <c r="Z21" s="78"/>
      <c r="AA21" s="79">
        <f t="shared" si="2"/>
        <v>61.147000000000013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32.396000000000001</v>
      </c>
      <c r="M22" s="81"/>
      <c r="N22" s="81">
        <v>0.251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32.646999999999998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1.004</v>
      </c>
      <c r="C26" s="88">
        <f t="shared" ref="C26:Z26" si="3">IF(LEN(C$2)&gt;0,SUM(C19:C25),"")</f>
        <v>9.8210000000000015</v>
      </c>
      <c r="D26" s="88">
        <f t="shared" si="3"/>
        <v>10.527999999999999</v>
      </c>
      <c r="E26" s="88">
        <f t="shared" si="3"/>
        <v>5.6920000000000002</v>
      </c>
      <c r="F26" s="88">
        <f t="shared" si="3"/>
        <v>6.2249999999999996</v>
      </c>
      <c r="G26" s="88">
        <f t="shared" si="3"/>
        <v>5.077</v>
      </c>
      <c r="H26" s="88">
        <f t="shared" si="3"/>
        <v>6.6120000000000001</v>
      </c>
      <c r="I26" s="88">
        <f t="shared" si="3"/>
        <v>2.8250000000000002</v>
      </c>
      <c r="J26" s="88">
        <f t="shared" si="3"/>
        <v>1.5629999999999999</v>
      </c>
      <c r="K26" s="88">
        <f t="shared" si="3"/>
        <v>0.65300000000000002</v>
      </c>
      <c r="L26" s="88">
        <f t="shared" si="3"/>
        <v>32.925000000000004</v>
      </c>
      <c r="M26" s="88">
        <f t="shared" si="3"/>
        <v>3.0820000000000003</v>
      </c>
      <c r="N26" s="88">
        <f t="shared" si="3"/>
        <v>2.052</v>
      </c>
      <c r="O26" s="88">
        <f t="shared" si="3"/>
        <v>0.35199999999999998</v>
      </c>
      <c r="P26" s="88">
        <f t="shared" si="3"/>
        <v>0.34399999999999997</v>
      </c>
      <c r="Q26" s="88">
        <f t="shared" si="3"/>
        <v>0.84399999999999997</v>
      </c>
      <c r="R26" s="88">
        <f t="shared" si="3"/>
        <v>0.68899999999999995</v>
      </c>
      <c r="S26" s="88">
        <f t="shared" si="3"/>
        <v>0</v>
      </c>
      <c r="T26" s="88">
        <f t="shared" si="3"/>
        <v>0.373</v>
      </c>
      <c r="U26" s="88">
        <f t="shared" si="3"/>
        <v>0.55900000000000005</v>
      </c>
      <c r="V26" s="88">
        <f t="shared" si="3"/>
        <v>0.55200000000000005</v>
      </c>
      <c r="W26" s="88">
        <f t="shared" si="3"/>
        <v>0.70899999999999996</v>
      </c>
      <c r="X26" s="88">
        <f t="shared" si="3"/>
        <v>0.68799999999999994</v>
      </c>
      <c r="Y26" s="88">
        <f t="shared" si="3"/>
        <v>0.625</v>
      </c>
      <c r="Z26" s="89" t="str">
        <f t="shared" si="3"/>
        <v/>
      </c>
      <c r="AA26" s="90">
        <f>SUM(AA19:AA25)</f>
        <v>93.794000000000011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150.53899999999999</v>
      </c>
      <c r="C30" s="77">
        <v>80.228999999999999</v>
      </c>
      <c r="D30" s="77">
        <v>12.393000000000001</v>
      </c>
      <c r="E30" s="77">
        <v>126.718</v>
      </c>
      <c r="F30" s="77">
        <v>181.78100000000001</v>
      </c>
      <c r="G30" s="77">
        <v>206.697</v>
      </c>
      <c r="H30" s="77">
        <v>170.905</v>
      </c>
      <c r="I30" s="77">
        <v>159.91</v>
      </c>
      <c r="J30" s="77">
        <v>144.791</v>
      </c>
      <c r="K30" s="77">
        <v>18.887</v>
      </c>
      <c r="L30" s="77">
        <v>32.924999999999997</v>
      </c>
      <c r="M30" s="77">
        <v>24.326000000000001</v>
      </c>
      <c r="N30" s="77">
        <v>25.661999999999999</v>
      </c>
      <c r="O30" s="77">
        <v>22.757000000000001</v>
      </c>
      <c r="P30" s="77">
        <v>76.128</v>
      </c>
      <c r="Q30" s="77">
        <v>89.974999999999994</v>
      </c>
      <c r="R30" s="77">
        <v>107.76600000000001</v>
      </c>
      <c r="S30" s="77">
        <v>107.386</v>
      </c>
      <c r="T30" s="77">
        <v>91.405000000000001</v>
      </c>
      <c r="U30" s="77">
        <v>92.212999999999994</v>
      </c>
      <c r="V30" s="77">
        <v>135.09200000000001</v>
      </c>
      <c r="W30" s="77">
        <v>190.304</v>
      </c>
      <c r="X30" s="77">
        <v>176.93199999999999</v>
      </c>
      <c r="Y30" s="77">
        <v>142.05199999999999</v>
      </c>
      <c r="Z30" s="78"/>
      <c r="AA30" s="79">
        <f>SUM(B30:Z30)</f>
        <v>2567.7729999999997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150.53899999999999</v>
      </c>
      <c r="C32" s="62">
        <f t="shared" ref="C32:Z32" si="4">IF(LEN(C$2)&gt;0,SUM(C29:C31),"")</f>
        <v>80.228999999999999</v>
      </c>
      <c r="D32" s="62">
        <f t="shared" si="4"/>
        <v>12.393000000000001</v>
      </c>
      <c r="E32" s="62">
        <f t="shared" si="4"/>
        <v>126.718</v>
      </c>
      <c r="F32" s="62">
        <f t="shared" si="4"/>
        <v>181.78100000000001</v>
      </c>
      <c r="G32" s="62">
        <f t="shared" si="4"/>
        <v>206.697</v>
      </c>
      <c r="H32" s="62">
        <f t="shared" si="4"/>
        <v>170.905</v>
      </c>
      <c r="I32" s="62">
        <f t="shared" si="4"/>
        <v>159.91</v>
      </c>
      <c r="J32" s="62">
        <f t="shared" si="4"/>
        <v>144.791</v>
      </c>
      <c r="K32" s="62">
        <f t="shared" si="4"/>
        <v>18.887</v>
      </c>
      <c r="L32" s="62">
        <f t="shared" si="4"/>
        <v>32.924999999999997</v>
      </c>
      <c r="M32" s="62">
        <f t="shared" si="4"/>
        <v>24.326000000000001</v>
      </c>
      <c r="N32" s="62">
        <f t="shared" si="4"/>
        <v>25.661999999999999</v>
      </c>
      <c r="O32" s="62">
        <f t="shared" si="4"/>
        <v>22.757000000000001</v>
      </c>
      <c r="P32" s="62">
        <f t="shared" si="4"/>
        <v>76.128</v>
      </c>
      <c r="Q32" s="62">
        <f t="shared" si="4"/>
        <v>89.974999999999994</v>
      </c>
      <c r="R32" s="62">
        <f t="shared" si="4"/>
        <v>107.76600000000001</v>
      </c>
      <c r="S32" s="62">
        <f t="shared" si="4"/>
        <v>107.386</v>
      </c>
      <c r="T32" s="62">
        <f t="shared" si="4"/>
        <v>91.405000000000001</v>
      </c>
      <c r="U32" s="62">
        <f t="shared" si="4"/>
        <v>92.212999999999994</v>
      </c>
      <c r="V32" s="62">
        <f t="shared" si="4"/>
        <v>135.09200000000001</v>
      </c>
      <c r="W32" s="62">
        <f t="shared" si="4"/>
        <v>190.304</v>
      </c>
      <c r="X32" s="62">
        <f t="shared" si="4"/>
        <v>176.93199999999999</v>
      </c>
      <c r="Y32" s="62">
        <f t="shared" si="4"/>
        <v>142.05199999999999</v>
      </c>
      <c r="Z32" s="63" t="str">
        <f t="shared" si="4"/>
        <v/>
      </c>
      <c r="AA32" s="64">
        <f>SUM(AA29:AA31)</f>
        <v>2567.7729999999997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150.53899999999999</v>
      </c>
      <c r="C52" s="88">
        <f t="shared" ref="C52:Z52" si="10">IF(LEN(C$2)&gt;0,SUM(C10:C15)+C26+C40,"")</f>
        <v>80.228999999999985</v>
      </c>
      <c r="D52" s="88">
        <f t="shared" si="10"/>
        <v>12.392999999999999</v>
      </c>
      <c r="E52" s="88">
        <f t="shared" si="10"/>
        <v>126.71799999999999</v>
      </c>
      <c r="F52" s="88">
        <f t="shared" si="10"/>
        <v>181.78100000000001</v>
      </c>
      <c r="G52" s="88">
        <f t="shared" si="10"/>
        <v>206.697</v>
      </c>
      <c r="H52" s="88">
        <f t="shared" si="10"/>
        <v>170.90499999999997</v>
      </c>
      <c r="I52" s="88">
        <f t="shared" si="10"/>
        <v>159.91</v>
      </c>
      <c r="J52" s="88">
        <f t="shared" si="10"/>
        <v>144.791</v>
      </c>
      <c r="K52" s="88">
        <f t="shared" si="10"/>
        <v>18.887</v>
      </c>
      <c r="L52" s="88">
        <f t="shared" si="10"/>
        <v>32.925000000000004</v>
      </c>
      <c r="M52" s="88">
        <f t="shared" si="10"/>
        <v>24.326000000000001</v>
      </c>
      <c r="N52" s="88">
        <f t="shared" si="10"/>
        <v>25.661999999999999</v>
      </c>
      <c r="O52" s="88">
        <f t="shared" si="10"/>
        <v>22.757000000000001</v>
      </c>
      <c r="P52" s="88">
        <f t="shared" si="10"/>
        <v>76.128</v>
      </c>
      <c r="Q52" s="88">
        <f t="shared" si="10"/>
        <v>89.974999999999994</v>
      </c>
      <c r="R52" s="88">
        <f t="shared" si="10"/>
        <v>107.76599999999999</v>
      </c>
      <c r="S52" s="88">
        <f t="shared" si="10"/>
        <v>107.386</v>
      </c>
      <c r="T52" s="88">
        <f t="shared" si="10"/>
        <v>91.405000000000001</v>
      </c>
      <c r="U52" s="88">
        <f t="shared" si="10"/>
        <v>92.212999999999994</v>
      </c>
      <c r="V52" s="88">
        <f t="shared" si="10"/>
        <v>135.09199999999998</v>
      </c>
      <c r="W52" s="88">
        <f t="shared" si="10"/>
        <v>190.304</v>
      </c>
      <c r="X52" s="88">
        <f t="shared" si="10"/>
        <v>176.93199999999999</v>
      </c>
      <c r="Y52" s="88">
        <f t="shared" si="10"/>
        <v>142.05199999999999</v>
      </c>
      <c r="Z52" s="89" t="str">
        <f t="shared" si="10"/>
        <v/>
      </c>
      <c r="AA52" s="104">
        <f>SUM(B52:Z52)</f>
        <v>2567.7729999999997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45594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>
        <v>-76.900000000000006</v>
      </c>
      <c r="H4" s="18">
        <v>-77.900000000000006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-154.80000000000001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103.13</v>
      </c>
      <c r="C7" s="117">
        <v>97.81</v>
      </c>
      <c r="D7" s="117">
        <v>96.22</v>
      </c>
      <c r="E7" s="117">
        <v>99.97</v>
      </c>
      <c r="F7" s="117">
        <v>101.97</v>
      </c>
      <c r="G7" s="117">
        <v>115.67</v>
      </c>
      <c r="H7" s="117">
        <v>130</v>
      </c>
      <c r="I7" s="117">
        <v>106.03</v>
      </c>
      <c r="J7" s="117">
        <v>80.62</v>
      </c>
      <c r="K7" s="117">
        <v>17.8</v>
      </c>
      <c r="L7" s="117">
        <v>19.54</v>
      </c>
      <c r="M7" s="117">
        <v>5.97</v>
      </c>
      <c r="N7" s="117">
        <v>19.93</v>
      </c>
      <c r="O7" s="117">
        <v>37.43</v>
      </c>
      <c r="P7" s="117">
        <v>97.56</v>
      </c>
      <c r="Q7" s="117">
        <v>150.1</v>
      </c>
      <c r="R7" s="117">
        <v>242.61</v>
      </c>
      <c r="S7" s="117">
        <v>329.47</v>
      </c>
      <c r="T7" s="117">
        <v>329.6</v>
      </c>
      <c r="U7" s="117">
        <v>305.95</v>
      </c>
      <c r="V7" s="117">
        <v>143.27000000000001</v>
      </c>
      <c r="W7" s="117">
        <v>126.86</v>
      </c>
      <c r="X7" s="117">
        <v>121.12</v>
      </c>
      <c r="Y7" s="117">
        <v>106.77</v>
      </c>
      <c r="Z7" s="118"/>
      <c r="AA7" s="119">
        <f>IF(SUM(B7:Z7)&lt;&gt;0,AVERAGEIF(B7:Z7,"&lt;&gt;"""),"")</f>
        <v>124.39166666666665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/>
      <c r="E15" s="133"/>
      <c r="F15" s="133"/>
      <c r="G15" s="133">
        <v>76.900000000000006</v>
      </c>
      <c r="H15" s="133">
        <v>77.900000000000006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154.80000000000001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76.900000000000006</v>
      </c>
      <c r="H16" s="135">
        <f t="shared" si="1"/>
        <v>77.900000000000006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154.80000000000001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2024-10-28T21:30:11Z</dcterms:created>
  <dcterms:modified xsi:type="dcterms:W3CDTF">2024-10-28T21:30:13Z</dcterms:modified>
</cp:coreProperties>
</file>