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<sst xmlns="http://schemas.openxmlformats.org/spreadsheetml/2006/main" count="119" uniqueCount="54">
  <si>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27/10/2024 23:27:28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</si>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</sst>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DC-43CD-B07C-B2E5B0781B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DC-43CD-B07C-B2E5B0781B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4.0579999999999998</c:v>
                </c:pt>
                <c:pt idx="1">
                  <c:v>3.9940000000000002</c:v>
                </c:pt>
                <c:pt idx="2">
                  <c:v>4.0190000000000001</c:v>
                </c:pt>
                <c:pt idx="3">
                  <c:v>4.0060000000000002</c:v>
                </c:pt>
                <c:pt idx="4">
                  <c:v>3.9809999999999999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C-43CD-B07C-B2E5B0781B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4.5970000000000004</c:v>
                </c:pt>
                <c:pt idx="1">
                  <c:v>3.5720000000000001</c:v>
                </c:pt>
                <c:pt idx="2">
                  <c:v>3.6190000000000002</c:v>
                </c:pt>
                <c:pt idx="3">
                  <c:v>3.2749999999999999</c:v>
                </c:pt>
                <c:pt idx="4">
                  <c:v>2.0289999999999999</c:v>
                </c:pt>
                <c:pt idx="8">
                  <c:v>1.6859999999999999</c:v>
                </c:pt>
                <c:pt idx="9">
                  <c:v>3.778</c:v>
                </c:pt>
                <c:pt idx="10">
                  <c:v>4.7850000000000001</c:v>
                </c:pt>
                <c:pt idx="11">
                  <c:v>4.9870000000000001</c:v>
                </c:pt>
                <c:pt idx="12">
                  <c:v>5.1210000000000004</c:v>
                </c:pt>
                <c:pt idx="13">
                  <c:v>3.1030000000000002</c:v>
                </c:pt>
                <c:pt idx="14">
                  <c:v>3.7010000000000001</c:v>
                </c:pt>
                <c:pt idx="15">
                  <c:v>3.282</c:v>
                </c:pt>
                <c:pt idx="16">
                  <c:v>3.004</c:v>
                </c:pt>
                <c:pt idx="17">
                  <c:v>1.8859999999999999</c:v>
                </c:pt>
                <c:pt idx="18">
                  <c:v>2.7160000000000002</c:v>
                </c:pt>
                <c:pt idx="19">
                  <c:v>1.1919999999999999</c:v>
                </c:pt>
                <c:pt idx="22">
                  <c:v>0.70899999999999996</c:v>
                </c:pt>
                <c:pt idx="23">
                  <c:v>0.66500000000000004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DC-43CD-B07C-B2E5B0781B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DC-43CD-B07C-B2E5B0781B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DC-43CD-B07C-B2E5B0781B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DC-43CD-B07C-B2E5B0781B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DC-43CD-B07C-B2E5B0781B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DC-43CD-B07C-B2E5B0781B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8.7249999999999996</c:v>
                </c:pt>
                <c:pt idx="1">
                  <c:v>13.318</c:v>
                </c:pt>
                <c:pt idx="2">
                  <c:v>7.0750000000000002</c:v>
                </c:pt>
                <c:pt idx="3">
                  <c:v>3.2309999999999999</c:v>
                </c:pt>
                <c:pt idx="4">
                  <c:v>6.2830000000000004</c:v>
                </c:pt>
                <c:pt idx="5">
                  <c:v>16.648</c:v>
                </c:pt>
                <c:pt idx="6">
                  <c:v>10.143000000000001</c:v>
                </c:pt>
                <c:pt idx="7">
                  <c:v>14</c:v>
                </c:pt>
                <c:pt idx="8">
                  <c:v>37.730999999999995</c:v>
                </c:pt>
                <c:pt idx="9">
                  <c:v>3</c:v>
                </c:pt>
                <c:pt idx="14">
                  <c:v>6.6849999999999996</c:v>
                </c:pt>
                <c:pt idx="15">
                  <c:v>7</c:v>
                </c:pt>
                <c:pt idx="16">
                  <c:v>9.3239999999999998</c:v>
                </c:pt>
                <c:pt idx="17">
                  <c:v>2.7530000000000001</c:v>
                </c:pt>
                <c:pt idx="18">
                  <c:v>3.2229999999999999</c:v>
                </c:pt>
                <c:pt idx="19">
                  <c:v>1.9419999999999999</c:v>
                </c:pt>
                <c:pt idx="22">
                  <c:v>16.231000000000002</c:v>
                </c:pt>
                <c:pt idx="23">
                  <c:v>3.9489999999999998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DC-43CD-B07C-B2E5B0781B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52.9</c:v>
                </c:pt>
                <c:pt idx="7">
                  <c:v>4.3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22.9</c:v>
                </c:pt>
                <c:pt idx="15">
                  <c:v>14.3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</c:v>
                </c:pt>
                <c:pt idx="20">
                  <c:v>47.8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DC-43CD-B07C-B2E5B0781B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4.3650000000000002</c:v>
                </c:pt>
                <c:pt idx="8">
                  <c:v>0.76300000000000001</c:v>
                </c:pt>
                <c:pt idx="9">
                  <c:v>0.78300000000000003</c:v>
                </c:pt>
                <c:pt idx="10">
                  <c:v>12.065000000000001</c:v>
                </c:pt>
                <c:pt idx="11">
                  <c:v>10.926</c:v>
                </c:pt>
                <c:pt idx="12">
                  <c:v>9.0970000000000013</c:v>
                </c:pt>
                <c:pt idx="13">
                  <c:v>28.55</c:v>
                </c:pt>
                <c:pt idx="14">
                  <c:v>4.3259999999999996</c:v>
                </c:pt>
                <c:pt idx="15">
                  <c:v>1.9339999999999999</c:v>
                </c:pt>
                <c:pt idx="16">
                  <c:v>0.79800000000000004</c:v>
                </c:pt>
                <c:pt idx="17">
                  <c:v>12.22</c:v>
                </c:pt>
                <c:pt idx="18">
                  <c:v>11.44</c:v>
                </c:pt>
                <c:pt idx="19">
                  <c:v>5.55</c:v>
                </c:pt>
                <c:pt idx="21">
                  <c:v>3.8980000000000001</c:v>
                </c:pt>
                <c:pt idx="22">
                  <c:v>1.246</c:v>
                </c:pt>
                <c:pt idx="23">
                  <c:v>5.8760000000000003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DC-43CD-B07C-B2E5B0781B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DC-43CD-B07C-B2E5B0781B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DC-43CD-B07C-B2E5B0781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84.46</c:v>
                </c:pt>
                <c:pt idx="1">
                  <c:v>84.49</c:v>
                </c:pt>
                <c:pt idx="2">
                  <c:v>84.46</c:v>
                </c:pt>
                <c:pt idx="3">
                  <c:v>83</c:v>
                </c:pt>
                <c:pt idx="4">
                  <c:v>84.46</c:v>
                </c:pt>
                <c:pt idx="5">
                  <c:v>98</c:v>
                </c:pt>
                <c:pt idx="6">
                  <c:v>125</c:v>
                </c:pt>
                <c:pt idx="7">
                  <c:v>138.6</c:v>
                </c:pt>
                <c:pt idx="8">
                  <c:v>101.85</c:v>
                </c:pt>
                <c:pt idx="9">
                  <c:v>83</c:v>
                </c:pt>
                <c:pt idx="10">
                  <c:v>22.58</c:v>
                </c:pt>
                <c:pt idx="11">
                  <c:v>22.5</c:v>
                </c:pt>
                <c:pt idx="12">
                  <c:v>43.01</c:v>
                </c:pt>
                <c:pt idx="13">
                  <c:v>96.17</c:v>
                </c:pt>
                <c:pt idx="14">
                  <c:v>112.71</c:v>
                </c:pt>
                <c:pt idx="15">
                  <c:v>130</c:v>
                </c:pt>
                <c:pt idx="16">
                  <c:v>181.97</c:v>
                </c:pt>
                <c:pt idx="17">
                  <c:v>212.66</c:v>
                </c:pt>
                <c:pt idx="18">
                  <c:v>272.27</c:v>
                </c:pt>
                <c:pt idx="19">
                  <c:v>184.65</c:v>
                </c:pt>
                <c:pt idx="20">
                  <c:v>129.9</c:v>
                </c:pt>
                <c:pt idx="21">
                  <c:v>108.88</c:v>
                </c:pt>
                <c:pt idx="22">
                  <c:v>100.32</c:v>
                </c:pt>
                <c:pt idx="23">
                  <c:v>95.44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DC-43CD-B07C-B2E5B0781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3E-4C24-8D89-49FC8DF242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3E-4C24-8D89-49FC8DF242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1.7</c:v>
                </c:pt>
                <c:pt idx="1">
                  <c:v>1.7</c:v>
                </c:pt>
                <c:pt idx="6">
                  <c:v>3.1919999999999997</c:v>
                </c:pt>
                <c:pt idx="9">
                  <c:v>6.3369999999999997</c:v>
                </c:pt>
                <c:pt idx="10">
                  <c:v>1.58</c:v>
                </c:pt>
                <c:pt idx="11">
                  <c:v>0.79200000000000004</c:v>
                </c:pt>
                <c:pt idx="13">
                  <c:v>10.206</c:v>
                </c:pt>
                <c:pt idx="14">
                  <c:v>5</c:v>
                </c:pt>
                <c:pt idx="16">
                  <c:v>4.5860000000000003</c:v>
                </c:pt>
                <c:pt idx="17">
                  <c:v>0.47599999999999998</c:v>
                </c:pt>
                <c:pt idx="19">
                  <c:v>5.032</c:v>
                </c:pt>
                <c:pt idx="20">
                  <c:v>12</c:v>
                </c:pt>
                <c:pt idx="21">
                  <c:v>0.02</c:v>
                </c:pt>
                <c:pt idx="22">
                  <c:v>12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3E-4C24-8D89-49FC8DF242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2.4</c:v>
                </c:pt>
                <c:pt idx="1">
                  <c:v>2.2999999999999998</c:v>
                </c:pt>
                <c:pt idx="5">
                  <c:v>1.5509999999999999</c:v>
                </c:pt>
                <c:pt idx="6">
                  <c:v>17.173000000000002</c:v>
                </c:pt>
                <c:pt idx="7">
                  <c:v>22.709</c:v>
                </c:pt>
                <c:pt idx="13">
                  <c:v>11.592000000000001</c:v>
                </c:pt>
                <c:pt idx="17">
                  <c:v>10.91</c:v>
                </c:pt>
                <c:pt idx="18">
                  <c:v>11.904999999999999</c:v>
                </c:pt>
                <c:pt idx="19">
                  <c:v>15.696</c:v>
                </c:pt>
                <c:pt idx="20">
                  <c:v>21.469000000000001</c:v>
                </c:pt>
                <c:pt idx="21">
                  <c:v>0.72799999999999998</c:v>
                </c:pt>
                <c:pt idx="22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3E-4C24-8D89-49FC8DF242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3E-4C24-8D89-49FC8DF242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3E-4C24-8D89-49FC8DF242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3E-4C24-8D89-49FC8DF242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3E-4C24-8D89-49FC8DF242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3E-4C24-8D89-49FC8DF242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30</c:v>
                </c:pt>
                <c:pt idx="1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3E-4C24-8D89-49FC8DF2427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3E-4C24-8D89-49FC8DF242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13.28</c:v>
                </c:pt>
                <c:pt idx="1">
                  <c:v>16.884</c:v>
                </c:pt>
                <c:pt idx="2">
                  <c:v>14.712999999999999</c:v>
                </c:pt>
                <c:pt idx="3">
                  <c:v>10.512</c:v>
                </c:pt>
                <c:pt idx="4">
                  <c:v>12.292999999999999</c:v>
                </c:pt>
                <c:pt idx="5">
                  <c:v>15.097</c:v>
                </c:pt>
                <c:pt idx="6">
                  <c:v>42.67</c:v>
                </c:pt>
                <c:pt idx="8">
                  <c:v>40.179999999999993</c:v>
                </c:pt>
                <c:pt idx="9">
                  <c:v>1.224</c:v>
                </c:pt>
                <c:pt idx="10">
                  <c:v>15.27</c:v>
                </c:pt>
                <c:pt idx="11">
                  <c:v>15.122</c:v>
                </c:pt>
                <c:pt idx="12">
                  <c:v>14.218</c:v>
                </c:pt>
                <c:pt idx="13">
                  <c:v>9.8550000000000004</c:v>
                </c:pt>
                <c:pt idx="14">
                  <c:v>2.5880000000000001</c:v>
                </c:pt>
                <c:pt idx="15">
                  <c:v>1.4930000000000001</c:v>
                </c:pt>
                <c:pt idx="16">
                  <c:v>8.5399999999999991</c:v>
                </c:pt>
                <c:pt idx="17">
                  <c:v>5.4729999999999999</c:v>
                </c:pt>
                <c:pt idx="18">
                  <c:v>5.4740000000000002</c:v>
                </c:pt>
                <c:pt idx="19">
                  <c:v>4.0000000000000001E-3</c:v>
                </c:pt>
                <c:pt idx="20">
                  <c:v>14.343</c:v>
                </c:pt>
                <c:pt idx="21">
                  <c:v>3.15</c:v>
                </c:pt>
                <c:pt idx="22">
                  <c:v>4.7860000000000005</c:v>
                </c:pt>
                <c:pt idx="23">
                  <c:v>4.99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3E-4C24-8D89-49FC8DF242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3E-4C24-8D89-49FC8DF242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3E-4C24-8D89-49FC8DF24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84.46</c:v>
                </c:pt>
                <c:pt idx="1">
                  <c:v>84.49</c:v>
                </c:pt>
                <c:pt idx="2">
                  <c:v>84.46</c:v>
                </c:pt>
                <c:pt idx="3">
                  <c:v>83</c:v>
                </c:pt>
                <c:pt idx="4">
                  <c:v>84.46</c:v>
                </c:pt>
                <c:pt idx="5">
                  <c:v>98</c:v>
                </c:pt>
                <c:pt idx="6">
                  <c:v>125</c:v>
                </c:pt>
                <c:pt idx="7">
                  <c:v>138.6</c:v>
                </c:pt>
                <c:pt idx="8">
                  <c:v>101.85</c:v>
                </c:pt>
                <c:pt idx="9">
                  <c:v>83</c:v>
                </c:pt>
                <c:pt idx="10">
                  <c:v>22.58</c:v>
                </c:pt>
                <c:pt idx="11">
                  <c:v>22.5</c:v>
                </c:pt>
                <c:pt idx="12">
                  <c:v>43.01</c:v>
                </c:pt>
                <c:pt idx="13">
                  <c:v>96.17</c:v>
                </c:pt>
                <c:pt idx="14">
                  <c:v>112.71</c:v>
                </c:pt>
                <c:pt idx="15">
                  <c:v>130</c:v>
                </c:pt>
                <c:pt idx="16">
                  <c:v>181.97</c:v>
                </c:pt>
                <c:pt idx="17">
                  <c:v>212.66</c:v>
                </c:pt>
                <c:pt idx="18">
                  <c:v>272.27</c:v>
                </c:pt>
                <c:pt idx="19">
                  <c:v>184.65</c:v>
                </c:pt>
                <c:pt idx="20">
                  <c:v>129.9</c:v>
                </c:pt>
                <c:pt idx="21">
                  <c:v>108.88</c:v>
                </c:pt>
                <c:pt idx="22">
                  <c:v>100.32</c:v>
                </c:pt>
                <c:pt idx="23">
                  <c:v>95.44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3E-4C24-8D89-49FC8DF24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17.380000000000003</v>
      </c>
      <c r="C4" s="18">
        <v>20.884</v>
      </c>
      <c r="D4" s="18">
        <v>14.713000000000001</v>
      </c>
      <c r="E4" s="18">
        <v>10.512</v>
      </c>
      <c r="F4" s="18">
        <v>12.292999999999999</v>
      </c>
      <c r="G4" s="18">
        <v>16.648</v>
      </c>
      <c r="H4" s="18">
        <v>63.042999999999999</v>
      </c>
      <c r="I4" s="18">
        <v>22.664999999999999</v>
      </c>
      <c r="J4" s="18">
        <v>40.18</v>
      </c>
      <c r="K4" s="18">
        <v>7.5610000000000008</v>
      </c>
      <c r="L4" s="18">
        <v>16.850000000000001</v>
      </c>
      <c r="M4" s="18">
        <v>15.914</v>
      </c>
      <c r="N4" s="18">
        <v>14.218</v>
      </c>
      <c r="O4" s="18">
        <v>31.653000000000002</v>
      </c>
      <c r="P4" s="18">
        <v>37.612000000000002</v>
      </c>
      <c r="Q4" s="18">
        <v>26.516000000000002</v>
      </c>
      <c r="R4" s="18">
        <v>13.125999999999999</v>
      </c>
      <c r="S4" s="18">
        <v>16.859000000000002</v>
      </c>
      <c r="T4" s="18">
        <v>17.378999999999998</v>
      </c>
      <c r="U4" s="18">
        <v>20.684000000000001</v>
      </c>
      <c r="V4" s="18">
        <v>47.8</v>
      </c>
      <c r="W4" s="18">
        <v>3.8980000000000001</v>
      </c>
      <c r="X4" s="18">
        <v>18.186</v>
      </c>
      <c r="Y4" s="18">
        <v>10.49</v>
      </c>
      <c r="Z4" s="19"/>
      <c r="AA4" s="20">
        <f>SUM(B4:Z4)</f>
        <v>517.06400000000008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84.46</v>
      </c>
      <c r="C7" s="28">
        <v>84.49</v>
      </c>
      <c r="D7" s="28">
        <v>84.46</v>
      </c>
      <c r="E7" s="28">
        <v>83</v>
      </c>
      <c r="F7" s="28">
        <v>84.46</v>
      </c>
      <c r="G7" s="28">
        <v>98</v>
      </c>
      <c r="H7" s="28">
        <v>125</v>
      </c>
      <c r="I7" s="28">
        <v>138.6</v>
      </c>
      <c r="J7" s="28">
        <v>101.85</v>
      </c>
      <c r="K7" s="28">
        <v>83</v>
      </c>
      <c r="L7" s="28">
        <v>22.58</v>
      </c>
      <c r="M7" s="28">
        <v>22.5</v>
      </c>
      <c r="N7" s="28">
        <v>43.01</v>
      </c>
      <c r="O7" s="28">
        <v>96.17</v>
      </c>
      <c r="P7" s="28">
        <v>112.71</v>
      </c>
      <c r="Q7" s="28">
        <v>130</v>
      </c>
      <c r="R7" s="28">
        <v>181.97</v>
      </c>
      <c r="S7" s="28">
        <v>212.66</v>
      </c>
      <c r="T7" s="28">
        <v>272.27</v>
      </c>
      <c r="U7" s="28">
        <v>184.65</v>
      </c>
      <c r="V7" s="28">
        <v>129.9</v>
      </c>
      <c r="W7" s="28">
        <v>108.88</v>
      </c>
      <c r="X7" s="28">
        <v>100.32</v>
      </c>
      <c r="Y7" s="28">
        <v>95.44</v>
      </c>
      <c r="Z7" s="29"/>
      <c r="AA7" s="30">
        <f>IF(SUM(B7:Z7)&lt;&gt;0,AVERAGEIF(B7:Z7,"&lt;&gt;"""),"")</f>
        <v>111.68250000000005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8.7249999999999996</v>
      </c>
      <c r="C12" s="52">
        <v>13.318</v>
      </c>
      <c r="D12" s="52">
        <v>7.0750000000000002</v>
      </c>
      <c r="E12" s="52">
        <v>3.2309999999999999</v>
      </c>
      <c r="F12" s="52">
        <v>6.2830000000000004</v>
      </c>
      <c r="G12" s="52">
        <v>16.648</v>
      </c>
      <c r="H12" s="52">
        <v>10.143000000000001</v>
      </c>
      <c r="I12" s="52">
        <v>14</v>
      </c>
      <c r="J12" s="52">
        <v>37.730999999999995</v>
      </c>
      <c r="K12" s="52">
        <v>3</v>
      </c>
      <c r="L12" s="52"/>
      <c r="M12" s="52"/>
      <c r="N12" s="52"/>
      <c r="O12" s="52"/>
      <c r="P12" s="52">
        <v>6.6849999999999996</v>
      </c>
      <c r="Q12" s="52">
        <v>7</v>
      </c>
      <c r="R12" s="52">
        <v>9.3239999999999998</v>
      </c>
      <c r="S12" s="52">
        <v>2.7530000000000001</v>
      </c>
      <c r="T12" s="52">
        <v>3.2229999999999999</v>
      </c>
      <c r="U12" s="52">
        <v>1.9419999999999999</v>
      </c>
      <c r="V12" s="52"/>
      <c r="W12" s="52"/>
      <c r="X12" s="52">
        <v>16.231000000000002</v>
      </c>
      <c r="Y12" s="52">
        <v>3.9489999999999998</v>
      </c>
      <c r="Z12" s="53"/>
      <c r="AA12" s="54">
        <f t="shared" si="0"/>
        <v>171.26100000000002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4.3650000000000002</v>
      </c>
      <c r="J14" s="57">
        <v>0.76300000000000001</v>
      </c>
      <c r="K14" s="57">
        <v>0.78300000000000003</v>
      </c>
      <c r="L14" s="57">
        <v>12.065000000000001</v>
      </c>
      <c r="M14" s="57">
        <v>10.926</v>
      </c>
      <c r="N14" s="57">
        <v>9.0970000000000013</v>
      </c>
      <c r="O14" s="57">
        <v>28.55</v>
      </c>
      <c r="P14" s="57">
        <v>4.3259999999999996</v>
      </c>
      <c r="Q14" s="57">
        <v>1.9339999999999999</v>
      </c>
      <c r="R14" s="57">
        <v>0.79800000000000004</v>
      </c>
      <c r="S14" s="57">
        <v>12.22</v>
      </c>
      <c r="T14" s="57">
        <v>11.44</v>
      </c>
      <c r="U14" s="57">
        <v>5.55</v>
      </c>
      <c r="V14" s="57"/>
      <c r="W14" s="57">
        <v>3.8980000000000001</v>
      </c>
      <c r="X14" s="57">
        <v>1.246</v>
      </c>
      <c r="Y14" s="57">
        <v>5.8760000000000003</v>
      </c>
      <c r="Z14" s="58"/>
      <c r="AA14" s="59">
        <f t="shared" si="0"/>
        <v>113.83699999999999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8.7249999999999996</v>
      </c>
      <c r="C16" s="62">
        <f t="shared" si="1"/>
        <v>13.318</v>
      </c>
      <c r="D16" s="62">
        <f t="shared" si="1"/>
        <v>7.0750000000000002</v>
      </c>
      <c r="E16" s="62">
        <f t="shared" si="1"/>
        <v>3.2309999999999999</v>
      </c>
      <c r="F16" s="62">
        <f t="shared" si="1"/>
        <v>6.2830000000000004</v>
      </c>
      <c r="G16" s="62">
        <f t="shared" si="1"/>
        <v>16.648</v>
      </c>
      <c r="H16" s="62">
        <f t="shared" si="1"/>
        <v>10.143000000000001</v>
      </c>
      <c r="I16" s="62">
        <f t="shared" si="1"/>
        <v>18.365000000000002</v>
      </c>
      <c r="J16" s="62">
        <f t="shared" si="1"/>
        <v>38.493999999999993</v>
      </c>
      <c r="K16" s="62">
        <f t="shared" si="1"/>
        <v>3.7829999999999999</v>
      </c>
      <c r="L16" s="62">
        <f t="shared" si="1"/>
        <v>12.065000000000001</v>
      </c>
      <c r="M16" s="62">
        <f t="shared" si="1"/>
        <v>10.926</v>
      </c>
      <c r="N16" s="62">
        <f t="shared" si="1"/>
        <v>9.0970000000000013</v>
      </c>
      <c r="O16" s="62">
        <f t="shared" si="1"/>
        <v>28.55</v>
      </c>
      <c r="P16" s="62">
        <f t="shared" si="1"/>
        <v>11.010999999999999</v>
      </c>
      <c r="Q16" s="62">
        <f t="shared" si="1"/>
        <v>8.9339999999999993</v>
      </c>
      <c r="R16" s="62">
        <f t="shared" si="1"/>
        <v>10.122</v>
      </c>
      <c r="S16" s="62">
        <f t="shared" si="1"/>
        <v>14.973000000000001</v>
      </c>
      <c r="T16" s="62">
        <f t="shared" si="1"/>
        <v>14.663</v>
      </c>
      <c r="U16" s="62">
        <f t="shared" si="1"/>
        <v>7.492</v>
      </c>
      <c r="V16" s="62">
        <f t="shared" si="1"/>
        <v>0</v>
      </c>
      <c r="W16" s="62">
        <f t="shared" si="1"/>
        <v>3.8980000000000001</v>
      </c>
      <c r="X16" s="62">
        <f t="shared" si="1"/>
        <v>17.477</v>
      </c>
      <c r="Y16" s="62">
        <f t="shared" si="1"/>
        <v>9.8249999999999993</v>
      </c>
      <c r="Z16" s="63" t="str">
        <f t="shared" si="1"/>
        <v/>
      </c>
      <c r="AA16" s="64">
        <f>SUM(AA10:AA15)</f>
        <v>285.09800000000001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4.0579999999999998</v>
      </c>
      <c r="C20" s="77">
        <v>3.9940000000000002</v>
      </c>
      <c r="D20" s="77">
        <v>4.0190000000000001</v>
      </c>
      <c r="E20" s="77">
        <v>4.0060000000000002</v>
      </c>
      <c r="F20" s="77">
        <v>3.9809999999999999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20.058</v>
      </c>
    </row>
    <row r="21" spans="1:27" ht="24.9" customHeight="1" x14ac:dyDescent="0.25">
      <c r="A21" s="75" t="s">
        <v>16</v>
      </c>
      <c r="B21" s="80">
        <v>4.5970000000000004</v>
      </c>
      <c r="C21" s="81">
        <v>3.5720000000000001</v>
      </c>
      <c r="D21" s="81">
        <v>3.6190000000000002</v>
      </c>
      <c r="E21" s="81">
        <v>3.2749999999999999</v>
      </c>
      <c r="F21" s="81">
        <v>2.0289999999999999</v>
      </c>
      <c r="G21" s="81"/>
      <c r="H21" s="81"/>
      <c r="I21" s="81"/>
      <c r="J21" s="81">
        <v>1.6859999999999999</v>
      </c>
      <c r="K21" s="81">
        <v>3.778</v>
      </c>
      <c r="L21" s="81">
        <v>4.7850000000000001</v>
      </c>
      <c r="M21" s="81">
        <v>4.9870000000000001</v>
      </c>
      <c r="N21" s="81">
        <v>5.1210000000000004</v>
      </c>
      <c r="O21" s="81">
        <v>3.1030000000000002</v>
      </c>
      <c r="P21" s="81">
        <v>3.7010000000000001</v>
      </c>
      <c r="Q21" s="81">
        <v>3.282</v>
      </c>
      <c r="R21" s="81">
        <v>3.004</v>
      </c>
      <c r="S21" s="81">
        <v>1.8859999999999999</v>
      </c>
      <c r="T21" s="81">
        <v>2.7160000000000002</v>
      </c>
      <c r="U21" s="81">
        <v>1.1919999999999999</v>
      </c>
      <c r="V21" s="81"/>
      <c r="W21" s="81"/>
      <c r="X21" s="81">
        <v>0.70899999999999996</v>
      </c>
      <c r="Y21" s="81">
        <v>0.66500000000000004</v>
      </c>
      <c r="Z21" s="78"/>
      <c r="AA21" s="79">
        <f t="shared" si="2"/>
        <v>57.707000000000001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1E-3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1E-3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8.6550000000000011</v>
      </c>
      <c r="C26" s="88">
        <f t="shared" si="3"/>
        <v>7.5660000000000007</v>
      </c>
      <c r="D26" s="88">
        <f t="shared" si="3"/>
        <v>7.6379999999999999</v>
      </c>
      <c r="E26" s="88">
        <f t="shared" si="3"/>
        <v>7.2810000000000006</v>
      </c>
      <c r="F26" s="88">
        <f t="shared" si="3"/>
        <v>6.01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1.6859999999999999</v>
      </c>
      <c r="K26" s="88">
        <f t="shared" si="3"/>
        <v>3.778</v>
      </c>
      <c r="L26" s="88">
        <f t="shared" si="3"/>
        <v>4.7850000000000001</v>
      </c>
      <c r="M26" s="88">
        <f t="shared" si="3"/>
        <v>4.9880000000000004</v>
      </c>
      <c r="N26" s="88">
        <f t="shared" si="3"/>
        <v>5.1210000000000004</v>
      </c>
      <c r="O26" s="88">
        <f t="shared" si="3"/>
        <v>3.1030000000000002</v>
      </c>
      <c r="P26" s="88">
        <f t="shared" si="3"/>
        <v>3.7010000000000001</v>
      </c>
      <c r="Q26" s="88">
        <f t="shared" si="3"/>
        <v>3.282</v>
      </c>
      <c r="R26" s="88">
        <f t="shared" si="3"/>
        <v>3.004</v>
      </c>
      <c r="S26" s="88">
        <f t="shared" si="3"/>
        <v>1.8859999999999999</v>
      </c>
      <c r="T26" s="88">
        <f t="shared" si="3"/>
        <v>2.7160000000000002</v>
      </c>
      <c r="U26" s="88">
        <f t="shared" si="3"/>
        <v>1.1919999999999999</v>
      </c>
      <c r="V26" s="88">
        <f t="shared" si="3"/>
        <v>0</v>
      </c>
      <c r="W26" s="88">
        <f t="shared" si="3"/>
        <v>0</v>
      </c>
      <c r="X26" s="88">
        <f t="shared" si="3"/>
        <v>0.70899999999999996</v>
      </c>
      <c r="Y26" s="88">
        <f t="shared" si="3"/>
        <v>0.66500000000000004</v>
      </c>
      <c r="Z26" s="89" t="str">
        <f t="shared" si="3"/>
        <v/>
      </c>
      <c r="AA26" s="90">
        <f>SUM(AA19:AA25)</f>
        <v>77.766000000000005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17.38</v>
      </c>
      <c r="C30" s="77">
        <v>20.884</v>
      </c>
      <c r="D30" s="77">
        <v>14.712999999999999</v>
      </c>
      <c r="E30" s="77">
        <v>10.512</v>
      </c>
      <c r="F30" s="77">
        <v>12.292999999999999</v>
      </c>
      <c r="G30" s="77">
        <v>16.648</v>
      </c>
      <c r="H30" s="77">
        <v>10.143000000000001</v>
      </c>
      <c r="I30" s="77">
        <v>18.364999999999998</v>
      </c>
      <c r="J30" s="77">
        <v>40.18</v>
      </c>
      <c r="K30" s="77">
        <v>7.5609999999999999</v>
      </c>
      <c r="L30" s="77">
        <v>16.850000000000001</v>
      </c>
      <c r="M30" s="77">
        <v>15.914</v>
      </c>
      <c r="N30" s="77">
        <v>14.218</v>
      </c>
      <c r="O30" s="77">
        <v>31.652999999999999</v>
      </c>
      <c r="P30" s="77">
        <v>14.712</v>
      </c>
      <c r="Q30" s="77">
        <v>12.215999999999999</v>
      </c>
      <c r="R30" s="77">
        <v>13.125999999999999</v>
      </c>
      <c r="S30" s="77">
        <v>16.859000000000002</v>
      </c>
      <c r="T30" s="77">
        <v>17.379000000000001</v>
      </c>
      <c r="U30" s="77">
        <v>8.6839999999999993</v>
      </c>
      <c r="V30" s="77"/>
      <c r="W30" s="77">
        <v>3.8980000000000001</v>
      </c>
      <c r="X30" s="77">
        <v>18.186</v>
      </c>
      <c r="Y30" s="77">
        <v>10.49</v>
      </c>
      <c r="Z30" s="78"/>
      <c r="AA30" s="79">
        <f>SUM(B30:Z30)</f>
        <v>362.86399999999998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17.38</v>
      </c>
      <c r="C32" s="62">
        <f t="shared" ref="C32:Z32" si="4">IF(LEN(C$2)&gt;0,SUM(C29:C31),"")</f>
        <v>20.884</v>
      </c>
      <c r="D32" s="62">
        <f t="shared" si="4"/>
        <v>14.712999999999999</v>
      </c>
      <c r="E32" s="62">
        <f t="shared" si="4"/>
        <v>10.512</v>
      </c>
      <c r="F32" s="62">
        <f t="shared" si="4"/>
        <v>12.292999999999999</v>
      </c>
      <c r="G32" s="62">
        <f t="shared" si="4"/>
        <v>16.648</v>
      </c>
      <c r="H32" s="62">
        <f t="shared" si="4"/>
        <v>10.143000000000001</v>
      </c>
      <c r="I32" s="62">
        <f t="shared" si="4"/>
        <v>18.364999999999998</v>
      </c>
      <c r="J32" s="62">
        <f t="shared" si="4"/>
        <v>40.18</v>
      </c>
      <c r="K32" s="62">
        <f t="shared" si="4"/>
        <v>7.5609999999999999</v>
      </c>
      <c r="L32" s="62">
        <f t="shared" si="4"/>
        <v>16.850000000000001</v>
      </c>
      <c r="M32" s="62">
        <f t="shared" si="4"/>
        <v>15.914</v>
      </c>
      <c r="N32" s="62">
        <f t="shared" si="4"/>
        <v>14.218</v>
      </c>
      <c r="O32" s="62">
        <f t="shared" si="4"/>
        <v>31.652999999999999</v>
      </c>
      <c r="P32" s="62">
        <f t="shared" si="4"/>
        <v>14.712</v>
      </c>
      <c r="Q32" s="62">
        <f t="shared" si="4"/>
        <v>12.215999999999999</v>
      </c>
      <c r="R32" s="62">
        <f t="shared" si="4"/>
        <v>13.125999999999999</v>
      </c>
      <c r="S32" s="62">
        <f t="shared" si="4"/>
        <v>16.859000000000002</v>
      </c>
      <c r="T32" s="62">
        <f t="shared" si="4"/>
        <v>17.379000000000001</v>
      </c>
      <c r="U32" s="62">
        <f t="shared" si="4"/>
        <v>8.6839999999999993</v>
      </c>
      <c r="V32" s="62">
        <f t="shared" si="4"/>
        <v>0</v>
      </c>
      <c r="W32" s="62">
        <f t="shared" si="4"/>
        <v>3.8980000000000001</v>
      </c>
      <c r="X32" s="62">
        <f t="shared" si="4"/>
        <v>18.186</v>
      </c>
      <c r="Y32" s="62">
        <f t="shared" si="4"/>
        <v>10.49</v>
      </c>
      <c r="Z32" s="63" t="str">
        <f t="shared" si="4"/>
        <v/>
      </c>
      <c r="AA32" s="64">
        <f>SUM(AA29:AA31)</f>
        <v>362.86399999999998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>
        <v>52.9</v>
      </c>
      <c r="I39" s="99">
        <v>4.3</v>
      </c>
      <c r="J39" s="99"/>
      <c r="K39" s="99"/>
      <c r="L39" s="99"/>
      <c r="M39" s="99"/>
      <c r="N39" s="99"/>
      <c r="O39" s="99"/>
      <c r="P39" s="99">
        <v>22.9</v>
      </c>
      <c r="Q39" s="99">
        <v>14.3</v>
      </c>
      <c r="R39" s="99"/>
      <c r="S39" s="99"/>
      <c r="T39" s="99"/>
      <c r="U39" s="99">
        <v>12</v>
      </c>
      <c r="V39" s="99">
        <v>47.8</v>
      </c>
      <c r="W39" s="99"/>
      <c r="X39" s="99"/>
      <c r="Y39" s="99"/>
      <c r="Z39" s="100"/>
      <c r="AA39" s="79">
        <f t="shared" si="5"/>
        <v>154.19999999999999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52.9</v>
      </c>
      <c r="I40" s="88">
        <f t="shared" si="6"/>
        <v>4.3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22.9</v>
      </c>
      <c r="Q40" s="88">
        <f t="shared" si="6"/>
        <v>14.3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12</v>
      </c>
      <c r="V40" s="88">
        <f t="shared" si="6"/>
        <v>47.8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154.19999999999999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>
        <v>52.9</v>
      </c>
      <c r="I47" s="99">
        <v>4.3</v>
      </c>
      <c r="J47" s="99"/>
      <c r="K47" s="99"/>
      <c r="L47" s="99"/>
      <c r="M47" s="99"/>
      <c r="N47" s="99"/>
      <c r="O47" s="99"/>
      <c r="P47" s="99">
        <v>22.9</v>
      </c>
      <c r="Q47" s="99">
        <v>14.3</v>
      </c>
      <c r="R47" s="99"/>
      <c r="S47" s="99"/>
      <c r="T47" s="99"/>
      <c r="U47" s="99">
        <v>12</v>
      </c>
      <c r="V47" s="99">
        <v>47.8</v>
      </c>
      <c r="W47" s="99"/>
      <c r="X47" s="99"/>
      <c r="Y47" s="99"/>
      <c r="Z47" s="100"/>
      <c r="AA47" s="79">
        <f t="shared" si="7"/>
        <v>154.19999999999999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52.9</v>
      </c>
      <c r="I49" s="88">
        <f t="shared" si="8"/>
        <v>4.3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22.9</v>
      </c>
      <c r="Q49" s="88">
        <f t="shared" si="8"/>
        <v>14.3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12</v>
      </c>
      <c r="V49" s="88">
        <f t="shared" si="8"/>
        <v>47.8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154.19999999999999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17.380000000000003</v>
      </c>
      <c r="C52" s="88">
        <f t="shared" si="10"/>
        <v>20.884</v>
      </c>
      <c r="D52" s="88">
        <f t="shared" si="10"/>
        <v>14.713000000000001</v>
      </c>
      <c r="E52" s="88">
        <f t="shared" si="10"/>
        <v>10.512</v>
      </c>
      <c r="F52" s="88">
        <f t="shared" si="10"/>
        <v>12.292999999999999</v>
      </c>
      <c r="G52" s="88">
        <f t="shared" si="10"/>
        <v>16.648</v>
      </c>
      <c r="H52" s="88">
        <f t="shared" si="10"/>
        <v>63.042999999999999</v>
      </c>
      <c r="I52" s="88">
        <f t="shared" si="10"/>
        <v>22.665000000000003</v>
      </c>
      <c r="J52" s="88">
        <f t="shared" si="10"/>
        <v>40.179999999999993</v>
      </c>
      <c r="K52" s="88">
        <f t="shared" si="10"/>
        <v>7.5609999999999999</v>
      </c>
      <c r="L52" s="88">
        <f t="shared" si="10"/>
        <v>16.850000000000001</v>
      </c>
      <c r="M52" s="88">
        <f t="shared" si="10"/>
        <v>15.914000000000001</v>
      </c>
      <c r="N52" s="88">
        <f t="shared" si="10"/>
        <v>14.218000000000002</v>
      </c>
      <c r="O52" s="88">
        <f t="shared" si="10"/>
        <v>31.653000000000002</v>
      </c>
      <c r="P52" s="88">
        <f t="shared" si="10"/>
        <v>37.611999999999995</v>
      </c>
      <c r="Q52" s="88">
        <f t="shared" si="10"/>
        <v>26.515999999999998</v>
      </c>
      <c r="R52" s="88">
        <f t="shared" si="10"/>
        <v>13.125999999999999</v>
      </c>
      <c r="S52" s="88">
        <f t="shared" si="10"/>
        <v>16.859000000000002</v>
      </c>
      <c r="T52" s="88">
        <f t="shared" si="10"/>
        <v>17.379000000000001</v>
      </c>
      <c r="U52" s="88">
        <f t="shared" si="10"/>
        <v>20.683999999999997</v>
      </c>
      <c r="V52" s="88">
        <f t="shared" si="10"/>
        <v>47.8</v>
      </c>
      <c r="W52" s="88">
        <f t="shared" si="10"/>
        <v>3.8980000000000001</v>
      </c>
      <c r="X52" s="88">
        <f t="shared" si="10"/>
        <v>18.186</v>
      </c>
      <c r="Y52" s="88">
        <f t="shared" si="10"/>
        <v>10.489999999999998</v>
      </c>
      <c r="Z52" s="89" t="str">
        <f t="shared" si="10"/>
        <v/>
      </c>
      <c r="AA52" s="104">
        <f>SUM(B52:Z52)</f>
        <v>517.06399999999996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17.380000000000003</v>
      </c>
      <c r="C4" s="18">
        <v>20.884</v>
      </c>
      <c r="D4" s="18">
        <v>14.712999999999999</v>
      </c>
      <c r="E4" s="18">
        <v>10.512</v>
      </c>
      <c r="F4" s="18">
        <v>12.292999999999999</v>
      </c>
      <c r="G4" s="18">
        <v>16.648</v>
      </c>
      <c r="H4" s="18">
        <v>63.034999999999997</v>
      </c>
      <c r="I4" s="18">
        <v>22.709</v>
      </c>
      <c r="J4" s="18">
        <v>40.179999999999993</v>
      </c>
      <c r="K4" s="18">
        <v>7.5609999999999999</v>
      </c>
      <c r="L4" s="18">
        <v>16.849999999999998</v>
      </c>
      <c r="M4" s="18">
        <v>15.913999999999998</v>
      </c>
      <c r="N4" s="18">
        <v>14.218</v>
      </c>
      <c r="O4" s="18">
        <v>31.652999999999999</v>
      </c>
      <c r="P4" s="18">
        <v>37.588000000000001</v>
      </c>
      <c r="Q4" s="18">
        <v>26.492999999999999</v>
      </c>
      <c r="R4" s="18">
        <v>13.126000000000001</v>
      </c>
      <c r="S4" s="18">
        <v>16.859000000000002</v>
      </c>
      <c r="T4" s="18">
        <v>17.378999999999998</v>
      </c>
      <c r="U4" s="18">
        <v>20.731999999999999</v>
      </c>
      <c r="V4" s="18">
        <v>47.811999999999998</v>
      </c>
      <c r="W4" s="18">
        <v>3.8980000000000001</v>
      </c>
      <c r="X4" s="18">
        <v>18.186</v>
      </c>
      <c r="Y4" s="18">
        <v>10.49</v>
      </c>
      <c r="Z4" s="19"/>
      <c r="AA4" s="20">
        <f>SUM(B4:Z4)</f>
        <v>517.11299999999994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84.46</v>
      </c>
      <c r="C7" s="28">
        <v>84.49</v>
      </c>
      <c r="D7" s="28">
        <v>84.46</v>
      </c>
      <c r="E7" s="28">
        <v>83</v>
      </c>
      <c r="F7" s="28">
        <v>84.46</v>
      </c>
      <c r="G7" s="28">
        <v>98</v>
      </c>
      <c r="H7" s="28">
        <v>125</v>
      </c>
      <c r="I7" s="28">
        <v>138.6</v>
      </c>
      <c r="J7" s="28">
        <v>101.85</v>
      </c>
      <c r="K7" s="28">
        <v>83</v>
      </c>
      <c r="L7" s="28">
        <v>22.58</v>
      </c>
      <c r="M7" s="28">
        <v>22.5</v>
      </c>
      <c r="N7" s="28">
        <v>43.01</v>
      </c>
      <c r="O7" s="28">
        <v>96.17</v>
      </c>
      <c r="P7" s="28">
        <v>112.71</v>
      </c>
      <c r="Q7" s="28">
        <v>130</v>
      </c>
      <c r="R7" s="28">
        <v>181.97</v>
      </c>
      <c r="S7" s="28">
        <v>212.66</v>
      </c>
      <c r="T7" s="28">
        <v>272.27</v>
      </c>
      <c r="U7" s="28">
        <v>184.65</v>
      </c>
      <c r="V7" s="28">
        <v>129.9</v>
      </c>
      <c r="W7" s="28">
        <v>108.88</v>
      </c>
      <c r="X7" s="28">
        <v>100.32</v>
      </c>
      <c r="Y7" s="28">
        <v>95.44</v>
      </c>
      <c r="Z7" s="29"/>
      <c r="AA7" s="30">
        <f>IF(SUM(B7:Z7)&lt;&gt;0,AVERAGEIF(B7:Z7,"&lt;&gt;"""),"")</f>
        <v>111.68250000000005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30</v>
      </c>
      <c r="Q12" s="52">
        <v>25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13.28</v>
      </c>
      <c r="C14" s="57">
        <v>16.884</v>
      </c>
      <c r="D14" s="57">
        <v>14.712999999999999</v>
      </c>
      <c r="E14" s="57">
        <v>10.512</v>
      </c>
      <c r="F14" s="57">
        <v>12.292999999999999</v>
      </c>
      <c r="G14" s="57">
        <v>15.097</v>
      </c>
      <c r="H14" s="57">
        <v>42.67</v>
      </c>
      <c r="I14" s="57"/>
      <c r="J14" s="57">
        <v>40.179999999999993</v>
      </c>
      <c r="K14" s="57">
        <v>1.224</v>
      </c>
      <c r="L14" s="57">
        <v>15.27</v>
      </c>
      <c r="M14" s="57">
        <v>15.122</v>
      </c>
      <c r="N14" s="57">
        <v>14.218</v>
      </c>
      <c r="O14" s="57">
        <v>9.8550000000000004</v>
      </c>
      <c r="P14" s="57">
        <v>2.5880000000000001</v>
      </c>
      <c r="Q14" s="57">
        <v>1.4930000000000001</v>
      </c>
      <c r="R14" s="57">
        <v>8.5399999999999991</v>
      </c>
      <c r="S14" s="57">
        <v>5.4729999999999999</v>
      </c>
      <c r="T14" s="57">
        <v>5.4740000000000002</v>
      </c>
      <c r="U14" s="57">
        <v>4.0000000000000001E-3</v>
      </c>
      <c r="V14" s="57">
        <v>14.343</v>
      </c>
      <c r="W14" s="57">
        <v>3.15</v>
      </c>
      <c r="X14" s="57">
        <v>4.7860000000000005</v>
      </c>
      <c r="Y14" s="57">
        <v>4.99</v>
      </c>
      <c r="Z14" s="58"/>
      <c r="AA14" s="59">
        <f t="shared" si="0"/>
        <v>272.15899999999993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13.28</v>
      </c>
      <c r="C16" s="62">
        <f t="shared" ref="C16:Z16" si="1">IF(LEN(C$2)&gt;0,SUM(C10:C15),"")</f>
        <v>16.884</v>
      </c>
      <c r="D16" s="62">
        <f t="shared" si="1"/>
        <v>14.712999999999999</v>
      </c>
      <c r="E16" s="62">
        <f t="shared" si="1"/>
        <v>10.512</v>
      </c>
      <c r="F16" s="62">
        <f t="shared" si="1"/>
        <v>12.292999999999999</v>
      </c>
      <c r="G16" s="62">
        <f t="shared" si="1"/>
        <v>15.097</v>
      </c>
      <c r="H16" s="62">
        <f t="shared" si="1"/>
        <v>42.67</v>
      </c>
      <c r="I16" s="62">
        <f t="shared" si="1"/>
        <v>0</v>
      </c>
      <c r="J16" s="62">
        <f t="shared" si="1"/>
        <v>40.179999999999993</v>
      </c>
      <c r="K16" s="62">
        <f t="shared" si="1"/>
        <v>1.224</v>
      </c>
      <c r="L16" s="62">
        <f t="shared" si="1"/>
        <v>15.27</v>
      </c>
      <c r="M16" s="62">
        <f t="shared" si="1"/>
        <v>15.122</v>
      </c>
      <c r="N16" s="62">
        <f t="shared" si="1"/>
        <v>14.218</v>
      </c>
      <c r="O16" s="62">
        <f t="shared" si="1"/>
        <v>9.8550000000000004</v>
      </c>
      <c r="P16" s="62">
        <f t="shared" si="1"/>
        <v>32.588000000000001</v>
      </c>
      <c r="Q16" s="62">
        <f t="shared" si="1"/>
        <v>26.492999999999999</v>
      </c>
      <c r="R16" s="62">
        <f t="shared" si="1"/>
        <v>8.5399999999999991</v>
      </c>
      <c r="S16" s="62">
        <f t="shared" si="1"/>
        <v>5.4729999999999999</v>
      </c>
      <c r="T16" s="62">
        <f t="shared" si="1"/>
        <v>5.4740000000000002</v>
      </c>
      <c r="U16" s="62">
        <f t="shared" si="1"/>
        <v>4.0000000000000001E-3</v>
      </c>
      <c r="V16" s="62">
        <f t="shared" si="1"/>
        <v>14.343</v>
      </c>
      <c r="W16" s="62">
        <f t="shared" si="1"/>
        <v>3.15</v>
      </c>
      <c r="X16" s="62">
        <f t="shared" si="1"/>
        <v>4.7860000000000005</v>
      </c>
      <c r="Y16" s="62">
        <f t="shared" si="1"/>
        <v>4.99</v>
      </c>
      <c r="Z16" s="63" t="str">
        <f t="shared" si="1"/>
        <v/>
      </c>
      <c r="AA16" s="64">
        <f>SUM(AA10:AA15)</f>
        <v>327.15899999999993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1.7</v>
      </c>
      <c r="C20" s="77">
        <v>1.7</v>
      </c>
      <c r="D20" s="77"/>
      <c r="E20" s="77"/>
      <c r="F20" s="77"/>
      <c r="G20" s="77"/>
      <c r="H20" s="77">
        <v>3.1919999999999997</v>
      </c>
      <c r="I20" s="77"/>
      <c r="J20" s="77"/>
      <c r="K20" s="77">
        <v>6.3369999999999997</v>
      </c>
      <c r="L20" s="77">
        <v>1.58</v>
      </c>
      <c r="M20" s="77">
        <v>0.79200000000000004</v>
      </c>
      <c r="N20" s="77"/>
      <c r="O20" s="77">
        <v>10.206</v>
      </c>
      <c r="P20" s="77">
        <v>5</v>
      </c>
      <c r="Q20" s="77"/>
      <c r="R20" s="77">
        <v>4.5860000000000003</v>
      </c>
      <c r="S20" s="77">
        <v>0.47599999999999998</v>
      </c>
      <c r="T20" s="77"/>
      <c r="U20" s="77">
        <v>5.032</v>
      </c>
      <c r="V20" s="77">
        <v>12</v>
      </c>
      <c r="W20" s="77">
        <v>0.02</v>
      </c>
      <c r="X20" s="77">
        <v>12</v>
      </c>
      <c r="Y20" s="77">
        <v>5</v>
      </c>
      <c r="Z20" s="78"/>
      <c r="AA20" s="79">
        <f t="shared" si="2"/>
        <v>69.621000000000009</v>
      </c>
    </row>
    <row r="21" spans="1:27" ht="24.9" customHeight="1" x14ac:dyDescent="0.25">
      <c r="A21" s="75" t="s">
        <v>16</v>
      </c>
      <c r="B21" s="80">
        <v>2.4</v>
      </c>
      <c r="C21" s="81">
        <v>2.2999999999999998</v>
      </c>
      <c r="D21" s="81"/>
      <c r="E21" s="81"/>
      <c r="F21" s="81"/>
      <c r="G21" s="81">
        <v>1.5509999999999999</v>
      </c>
      <c r="H21" s="81">
        <v>17.173000000000002</v>
      </c>
      <c r="I21" s="81">
        <v>22.709</v>
      </c>
      <c r="J21" s="81"/>
      <c r="K21" s="81"/>
      <c r="L21" s="81"/>
      <c r="M21" s="81"/>
      <c r="N21" s="81"/>
      <c r="O21" s="81">
        <v>11.592000000000001</v>
      </c>
      <c r="P21" s="81"/>
      <c r="Q21" s="81"/>
      <c r="R21" s="81"/>
      <c r="S21" s="81">
        <v>10.91</v>
      </c>
      <c r="T21" s="81">
        <v>11.904999999999999</v>
      </c>
      <c r="U21" s="81">
        <v>15.696</v>
      </c>
      <c r="V21" s="81">
        <v>21.469000000000001</v>
      </c>
      <c r="W21" s="81">
        <v>0.72799999999999998</v>
      </c>
      <c r="X21" s="81">
        <v>1.4</v>
      </c>
      <c r="Y21" s="81"/>
      <c r="Z21" s="78"/>
      <c r="AA21" s="79">
        <f t="shared" si="2"/>
        <v>119.83299999999998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4.0999999999999996</v>
      </c>
      <c r="C26" s="88">
        <f t="shared" ref="C26:Z26" si="3">IF(LEN(C$2)&gt;0,SUM(C19:C25),"")</f>
        <v>4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1.5509999999999999</v>
      </c>
      <c r="H26" s="88">
        <f t="shared" si="3"/>
        <v>20.365000000000002</v>
      </c>
      <c r="I26" s="88">
        <f t="shared" si="3"/>
        <v>22.709</v>
      </c>
      <c r="J26" s="88">
        <f t="shared" si="3"/>
        <v>0</v>
      </c>
      <c r="K26" s="88">
        <f t="shared" si="3"/>
        <v>6.3369999999999997</v>
      </c>
      <c r="L26" s="88">
        <f t="shared" si="3"/>
        <v>1.58</v>
      </c>
      <c r="M26" s="88">
        <f t="shared" si="3"/>
        <v>0.79200000000000004</v>
      </c>
      <c r="N26" s="88">
        <f t="shared" si="3"/>
        <v>0</v>
      </c>
      <c r="O26" s="88">
        <f t="shared" si="3"/>
        <v>21.798000000000002</v>
      </c>
      <c r="P26" s="88">
        <f t="shared" si="3"/>
        <v>5</v>
      </c>
      <c r="Q26" s="88">
        <f t="shared" si="3"/>
        <v>0</v>
      </c>
      <c r="R26" s="88">
        <f t="shared" si="3"/>
        <v>4.5860000000000003</v>
      </c>
      <c r="S26" s="88">
        <f t="shared" si="3"/>
        <v>11.385999999999999</v>
      </c>
      <c r="T26" s="88">
        <f t="shared" si="3"/>
        <v>11.904999999999999</v>
      </c>
      <c r="U26" s="88">
        <f t="shared" si="3"/>
        <v>20.728000000000002</v>
      </c>
      <c r="V26" s="88">
        <f t="shared" si="3"/>
        <v>33.469000000000001</v>
      </c>
      <c r="W26" s="88">
        <f t="shared" si="3"/>
        <v>0.748</v>
      </c>
      <c r="X26" s="88">
        <f t="shared" si="3"/>
        <v>13.4</v>
      </c>
      <c r="Y26" s="88">
        <f t="shared" si="3"/>
        <v>5</v>
      </c>
      <c r="Z26" s="89" t="str">
        <f t="shared" si="3"/>
        <v/>
      </c>
      <c r="AA26" s="90">
        <f>SUM(AA19:AA25)</f>
        <v>189.45400000000001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17.38</v>
      </c>
      <c r="C30" s="77">
        <v>20.884</v>
      </c>
      <c r="D30" s="77">
        <v>14.712999999999999</v>
      </c>
      <c r="E30" s="77">
        <v>10.512</v>
      </c>
      <c r="F30" s="77">
        <v>12.292999999999999</v>
      </c>
      <c r="G30" s="77">
        <v>16.648</v>
      </c>
      <c r="H30" s="77">
        <v>63.034999999999997</v>
      </c>
      <c r="I30" s="77">
        <v>22.709</v>
      </c>
      <c r="J30" s="77">
        <v>40.18</v>
      </c>
      <c r="K30" s="77">
        <v>7.5609999999999999</v>
      </c>
      <c r="L30" s="77">
        <v>16.850000000000001</v>
      </c>
      <c r="M30" s="77">
        <v>15.914</v>
      </c>
      <c r="N30" s="77">
        <v>14.218</v>
      </c>
      <c r="O30" s="77">
        <v>31.652999999999999</v>
      </c>
      <c r="P30" s="77">
        <v>37.588000000000001</v>
      </c>
      <c r="Q30" s="77">
        <v>26.492999999999999</v>
      </c>
      <c r="R30" s="77">
        <v>13.125999999999999</v>
      </c>
      <c r="S30" s="77">
        <v>16.859000000000002</v>
      </c>
      <c r="T30" s="77">
        <v>17.379000000000001</v>
      </c>
      <c r="U30" s="77">
        <v>20.731999999999999</v>
      </c>
      <c r="V30" s="77">
        <v>47.811999999999998</v>
      </c>
      <c r="W30" s="77">
        <v>3.8980000000000001</v>
      </c>
      <c r="X30" s="77">
        <v>18.186</v>
      </c>
      <c r="Y30" s="77">
        <v>9.99</v>
      </c>
      <c r="Z30" s="78"/>
      <c r="AA30" s="79">
        <f>SUM(B30:Z30)</f>
        <v>516.61299999999994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17.38</v>
      </c>
      <c r="C32" s="62">
        <f t="shared" ref="C32:Z32" si="4">IF(LEN(C$2)&gt;0,SUM(C29:C31),"")</f>
        <v>20.884</v>
      </c>
      <c r="D32" s="62">
        <f t="shared" si="4"/>
        <v>14.712999999999999</v>
      </c>
      <c r="E32" s="62">
        <f t="shared" si="4"/>
        <v>10.512</v>
      </c>
      <c r="F32" s="62">
        <f t="shared" si="4"/>
        <v>12.292999999999999</v>
      </c>
      <c r="G32" s="62">
        <f t="shared" si="4"/>
        <v>16.648</v>
      </c>
      <c r="H32" s="62">
        <f t="shared" si="4"/>
        <v>63.034999999999997</v>
      </c>
      <c r="I32" s="62">
        <f t="shared" si="4"/>
        <v>22.709</v>
      </c>
      <c r="J32" s="62">
        <f t="shared" si="4"/>
        <v>40.18</v>
      </c>
      <c r="K32" s="62">
        <f t="shared" si="4"/>
        <v>7.5609999999999999</v>
      </c>
      <c r="L32" s="62">
        <f t="shared" si="4"/>
        <v>16.850000000000001</v>
      </c>
      <c r="M32" s="62">
        <f t="shared" si="4"/>
        <v>15.914</v>
      </c>
      <c r="N32" s="62">
        <f t="shared" si="4"/>
        <v>14.218</v>
      </c>
      <c r="O32" s="62">
        <f t="shared" si="4"/>
        <v>31.652999999999999</v>
      </c>
      <c r="P32" s="62">
        <f t="shared" si="4"/>
        <v>37.588000000000001</v>
      </c>
      <c r="Q32" s="62">
        <f t="shared" si="4"/>
        <v>26.492999999999999</v>
      </c>
      <c r="R32" s="62">
        <f t="shared" si="4"/>
        <v>13.125999999999999</v>
      </c>
      <c r="S32" s="62">
        <f t="shared" si="4"/>
        <v>16.859000000000002</v>
      </c>
      <c r="T32" s="62">
        <f t="shared" si="4"/>
        <v>17.379000000000001</v>
      </c>
      <c r="U32" s="62">
        <f t="shared" si="4"/>
        <v>20.731999999999999</v>
      </c>
      <c r="V32" s="62">
        <f t="shared" si="4"/>
        <v>47.811999999999998</v>
      </c>
      <c r="W32" s="62">
        <f t="shared" si="4"/>
        <v>3.8980000000000001</v>
      </c>
      <c r="X32" s="62">
        <f t="shared" si="4"/>
        <v>18.186</v>
      </c>
      <c r="Y32" s="62">
        <f t="shared" si="4"/>
        <v>9.99</v>
      </c>
      <c r="Z32" s="63" t="str">
        <f t="shared" si="4"/>
        <v/>
      </c>
      <c r="AA32" s="64">
        <f>SUM(AA29:AA31)</f>
        <v>516.61299999999994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0.5</v>
      </c>
      <c r="Z39" s="100"/>
      <c r="AA39" s="79">
        <f t="shared" si="5"/>
        <v>0.5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0.5</v>
      </c>
      <c r="Z40" s="89" t="str">
        <f t="shared" si="6"/>
        <v/>
      </c>
      <c r="AA40" s="90">
        <f t="shared" si="5"/>
        <v>0.5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0.5</v>
      </c>
      <c r="Z47" s="100"/>
      <c r="AA47" s="79">
        <f t="shared" si="7"/>
        <v>0.5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0.5</v>
      </c>
      <c r="Z49" s="89" t="str">
        <f t="shared" si="8"/>
        <v/>
      </c>
      <c r="AA49" s="90">
        <f t="shared" si="7"/>
        <v>0.5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17.38</v>
      </c>
      <c r="C52" s="88">
        <f t="shared" ref="C52:Z52" si="10">IF(LEN(C$2)&gt;0,SUM(C10:C15)+C26+C40,"")</f>
        <v>20.884</v>
      </c>
      <c r="D52" s="88">
        <f t="shared" si="10"/>
        <v>14.712999999999999</v>
      </c>
      <c r="E52" s="88">
        <f t="shared" si="10"/>
        <v>10.512</v>
      </c>
      <c r="F52" s="88">
        <f t="shared" si="10"/>
        <v>12.292999999999999</v>
      </c>
      <c r="G52" s="88">
        <f t="shared" si="10"/>
        <v>16.648</v>
      </c>
      <c r="H52" s="88">
        <f t="shared" si="10"/>
        <v>63.035000000000004</v>
      </c>
      <c r="I52" s="88">
        <f t="shared" si="10"/>
        <v>22.709</v>
      </c>
      <c r="J52" s="88">
        <f t="shared" si="10"/>
        <v>40.179999999999993</v>
      </c>
      <c r="K52" s="88">
        <f t="shared" si="10"/>
        <v>7.5609999999999999</v>
      </c>
      <c r="L52" s="88">
        <f t="shared" si="10"/>
        <v>16.850000000000001</v>
      </c>
      <c r="M52" s="88">
        <f t="shared" si="10"/>
        <v>15.914</v>
      </c>
      <c r="N52" s="88">
        <f t="shared" si="10"/>
        <v>14.218</v>
      </c>
      <c r="O52" s="88">
        <f t="shared" si="10"/>
        <v>31.653000000000002</v>
      </c>
      <c r="P52" s="88">
        <f t="shared" si="10"/>
        <v>37.588000000000001</v>
      </c>
      <c r="Q52" s="88">
        <f t="shared" si="10"/>
        <v>26.492999999999999</v>
      </c>
      <c r="R52" s="88">
        <f t="shared" si="10"/>
        <v>13.125999999999999</v>
      </c>
      <c r="S52" s="88">
        <f t="shared" si="10"/>
        <v>16.858999999999998</v>
      </c>
      <c r="T52" s="88">
        <f t="shared" si="10"/>
        <v>17.378999999999998</v>
      </c>
      <c r="U52" s="88">
        <f t="shared" si="10"/>
        <v>20.732000000000003</v>
      </c>
      <c r="V52" s="88">
        <f t="shared" si="10"/>
        <v>47.811999999999998</v>
      </c>
      <c r="W52" s="88">
        <f t="shared" si="10"/>
        <v>3.8979999999999997</v>
      </c>
      <c r="X52" s="88">
        <f t="shared" si="10"/>
        <v>18.186</v>
      </c>
      <c r="Y52" s="88">
        <f t="shared" si="10"/>
        <v>10.49</v>
      </c>
      <c r="Z52" s="89" t="str">
        <f t="shared" si="10"/>
        <v/>
      </c>
      <c r="AA52" s="104">
        <f>SUM(B52:Z52)</f>
        <v>517.11300000000006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>
        <v>-52.9</v>
      </c>
      <c r="I4" s="18">
        <v>-4.3</v>
      </c>
      <c r="J4" s="18"/>
      <c r="K4" s="18"/>
      <c r="L4" s="18"/>
      <c r="M4" s="18"/>
      <c r="N4" s="18"/>
      <c r="O4" s="18"/>
      <c r="P4" s="18">
        <v>-22.9</v>
      </c>
      <c r="Q4" s="18">
        <v>-14.3</v>
      </c>
      <c r="R4" s="18"/>
      <c r="S4" s="18"/>
      <c r="T4" s="18"/>
      <c r="U4" s="18">
        <v>-12</v>
      </c>
      <c r="V4" s="18">
        <v>-47.8</v>
      </c>
      <c r="W4" s="18"/>
      <c r="X4" s="18"/>
      <c r="Y4" s="18">
        <v>0.5</v>
      </c>
      <c r="Z4" s="19"/>
      <c r="AA4" s="111">
        <f>SUM(B4:Z4)</f>
        <v>-153.69999999999999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84.46</v>
      </c>
      <c r="C7" s="117">
        <v>84.49</v>
      </c>
      <c r="D7" s="117">
        <v>84.46</v>
      </c>
      <c r="E7" s="117">
        <v>83</v>
      </c>
      <c r="F7" s="117">
        <v>84.46</v>
      </c>
      <c r="G7" s="117">
        <v>98</v>
      </c>
      <c r="H7" s="117">
        <v>125</v>
      </c>
      <c r="I7" s="117">
        <v>138.6</v>
      </c>
      <c r="J7" s="117">
        <v>101.85</v>
      </c>
      <c r="K7" s="117">
        <v>83</v>
      </c>
      <c r="L7" s="117">
        <v>22.58</v>
      </c>
      <c r="M7" s="117">
        <v>22.5</v>
      </c>
      <c r="N7" s="117">
        <v>43.01</v>
      </c>
      <c r="O7" s="117">
        <v>96.17</v>
      </c>
      <c r="P7" s="117">
        <v>112.71</v>
      </c>
      <c r="Q7" s="117">
        <v>130</v>
      </c>
      <c r="R7" s="117">
        <v>181.97</v>
      </c>
      <c r="S7" s="117">
        <v>212.66</v>
      </c>
      <c r="T7" s="117">
        <v>272.27</v>
      </c>
      <c r="U7" s="117">
        <v>184.65</v>
      </c>
      <c r="V7" s="117">
        <v>129.9</v>
      </c>
      <c r="W7" s="117">
        <v>108.88</v>
      </c>
      <c r="X7" s="117">
        <v>100.32</v>
      </c>
      <c r="Y7" s="117">
        <v>95.44</v>
      </c>
      <c r="Z7" s="118"/>
      <c r="AA7" s="119">
        <f>IF(SUM(B7:Z7)&lt;&gt;0,AVERAGEIF(B7:Z7,"&lt;&gt;"""),"")</f>
        <v>111.68250000000005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>
        <v>52.9</v>
      </c>
      <c r="I15" s="133">
        <v>4.3</v>
      </c>
      <c r="J15" s="133"/>
      <c r="K15" s="133"/>
      <c r="L15" s="133"/>
      <c r="M15" s="133"/>
      <c r="N15" s="133"/>
      <c r="O15" s="133"/>
      <c r="P15" s="133">
        <v>22.9</v>
      </c>
      <c r="Q15" s="133">
        <v>14.3</v>
      </c>
      <c r="R15" s="133"/>
      <c r="S15" s="133"/>
      <c r="T15" s="133"/>
      <c r="U15" s="133">
        <v>12</v>
      </c>
      <c r="V15" s="133">
        <v>47.8</v>
      </c>
      <c r="W15" s="133"/>
      <c r="X15" s="133"/>
      <c r="Y15" s="133"/>
      <c r="Z15" s="131"/>
      <c r="AA15" s="132">
        <f t="shared" si="0"/>
        <v>154.19999999999999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52.9</v>
      </c>
      <c r="I16" s="135">
        <f t="shared" si="1"/>
        <v>4.3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22.9</v>
      </c>
      <c r="Q16" s="135">
        <f t="shared" si="1"/>
        <v>14.3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12</v>
      </c>
      <c r="V16" s="135">
        <f t="shared" si="1"/>
        <v>47.8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154.19999999999999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0.5</v>
      </c>
      <c r="Z23" s="131"/>
      <c r="AA23" s="132">
        <f t="shared" si="2"/>
        <v>0.5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0.5</v>
      </c>
      <c r="Z24" s="136" t="str">
        <f t="shared" si="3"/>
        <v/>
      </c>
      <c r="AA24" s="90">
        <f t="shared" si="2"/>
        <v>0.5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2024-10-27T21:27:28Z</dcterms:created>
  <dcterms:modified xsi:type="dcterms:W3CDTF">2024-10-27T21:27:30Z</dcterms:modified>
</cp:coreProperties>
</file>