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Z52" i="5" s="1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Z52" i="4" s="1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<sst xmlns="http://schemas.openxmlformats.org/spreadsheetml/2006/main" count="119" uniqueCount="54">
  <si>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26/10/2024 23:30:07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</si>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</sst>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4CF1-4A56-84EE-1EC8C11EF6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5"/>
                <c:pt idx="18">
                  <c:v>12.754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F1-4A56-84EE-1EC8C11EF6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5"/>
                <c:pt idx="24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F1-4A56-84EE-1EC8C11EF6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5"/>
                <c:pt idx="8">
                  <c:v>0.85</c:v>
                </c:pt>
                <c:pt idx="9">
                  <c:v>2.516</c:v>
                </c:pt>
                <c:pt idx="11">
                  <c:v>1E-3</c:v>
                </c:pt>
                <c:pt idx="12">
                  <c:v>3.036</c:v>
                </c:pt>
                <c:pt idx="13">
                  <c:v>2.258</c:v>
                </c:pt>
                <c:pt idx="14">
                  <c:v>0.6</c:v>
                </c:pt>
                <c:pt idx="15">
                  <c:v>8.51</c:v>
                </c:pt>
                <c:pt idx="16">
                  <c:v>0.5</c:v>
                </c:pt>
                <c:pt idx="21">
                  <c:v>0.4</c:v>
                </c:pt>
                <c:pt idx="22">
                  <c:v>1.1000000000000001</c:v>
                </c:pt>
                <c:pt idx="23">
                  <c:v>1.4</c:v>
                </c:pt>
                <c:pt idx="24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F1-4A56-84EE-1EC8C11EF6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4CF1-4A56-84EE-1EC8C11EF6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4CF1-4A56-84EE-1EC8C11EF6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4CF1-4A56-84EE-1EC8C11EF6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7-4CF1-4A56-84EE-1EC8C11EF6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8-4CF1-4A56-84EE-1EC8C11EF6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4">
                  <c:v>10.907</c:v>
                </c:pt>
                <c:pt idx="5">
                  <c:v>11.036</c:v>
                </c:pt>
                <c:pt idx="6">
                  <c:v>5.4710000000000001</c:v>
                </c:pt>
                <c:pt idx="7">
                  <c:v>9.5790000000000006</c:v>
                </c:pt>
                <c:pt idx="8">
                  <c:v>0.42599999999999999</c:v>
                </c:pt>
                <c:pt idx="16">
                  <c:v>150</c:v>
                </c:pt>
                <c:pt idx="17">
                  <c:v>15.877000000000001</c:v>
                </c:pt>
                <c:pt idx="18">
                  <c:v>11.878</c:v>
                </c:pt>
                <c:pt idx="21">
                  <c:v>22.274999999999999</c:v>
                </c:pt>
                <c:pt idx="23">
                  <c:v>3.3330000000000002</c:v>
                </c:pt>
                <c:pt idx="24">
                  <c:v>3.8159999999999998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F1-4A56-84EE-1EC8C11EF61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22.3</c:v>
                </c:pt>
                <c:pt idx="20">
                  <c:v>26.9</c:v>
                </c:pt>
                <c:pt idx="21">
                  <c:v>0</c:v>
                </c:pt>
                <c:pt idx="22">
                  <c:v>12.2</c:v>
                </c:pt>
                <c:pt idx="23">
                  <c:v>8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F1-4A56-84EE-1EC8C11EF6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15.234999999999999</c:v>
                </c:pt>
                <c:pt idx="1">
                  <c:v>10.141</c:v>
                </c:pt>
                <c:pt idx="2">
                  <c:v>10.994</c:v>
                </c:pt>
                <c:pt idx="3">
                  <c:v>10.442</c:v>
                </c:pt>
                <c:pt idx="4">
                  <c:v>1.9750000000000001</c:v>
                </c:pt>
                <c:pt idx="5">
                  <c:v>1.7289999999999999</c:v>
                </c:pt>
                <c:pt idx="6">
                  <c:v>2.4019999999999997</c:v>
                </c:pt>
                <c:pt idx="7">
                  <c:v>9.8979999999999997</c:v>
                </c:pt>
                <c:pt idx="8">
                  <c:v>29.369999999999997</c:v>
                </c:pt>
                <c:pt idx="9">
                  <c:v>43.225000000000001</c:v>
                </c:pt>
                <c:pt idx="10">
                  <c:v>35.338000000000001</c:v>
                </c:pt>
                <c:pt idx="11">
                  <c:v>21.695</c:v>
                </c:pt>
                <c:pt idx="12">
                  <c:v>15.04</c:v>
                </c:pt>
                <c:pt idx="13">
                  <c:v>17.588000000000001</c:v>
                </c:pt>
                <c:pt idx="14">
                  <c:v>18.721</c:v>
                </c:pt>
                <c:pt idx="15">
                  <c:v>26.268000000000001</c:v>
                </c:pt>
                <c:pt idx="16">
                  <c:v>0.33399999999999996</c:v>
                </c:pt>
                <c:pt idx="17">
                  <c:v>4.1859999999999999</c:v>
                </c:pt>
                <c:pt idx="21">
                  <c:v>17.509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F1-4A56-84EE-1EC8C11EF6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C-4CF1-4A56-84EE-1EC8C11EF6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7">
                  <c:v>24.992000000000001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CF1-4A56-84EE-1EC8C11EF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90.05</c:v>
                </c:pt>
                <c:pt idx="1">
                  <c:v>81.55</c:v>
                </c:pt>
                <c:pt idx="2">
                  <c:v>79.73</c:v>
                </c:pt>
                <c:pt idx="3">
                  <c:v>77.930000000000007</c:v>
                </c:pt>
                <c:pt idx="4">
                  <c:v>70.63</c:v>
                </c:pt>
                <c:pt idx="5">
                  <c:v>71.239999999999995</c:v>
                </c:pt>
                <c:pt idx="6">
                  <c:v>77.02</c:v>
                </c:pt>
                <c:pt idx="7">
                  <c:v>78.260000000000005</c:v>
                </c:pt>
                <c:pt idx="8">
                  <c:v>77.59</c:v>
                </c:pt>
                <c:pt idx="9">
                  <c:v>70.94</c:v>
                </c:pt>
                <c:pt idx="10">
                  <c:v>44.25</c:v>
                </c:pt>
                <c:pt idx="11">
                  <c:v>34.799999999999997</c:v>
                </c:pt>
                <c:pt idx="12">
                  <c:v>40</c:v>
                </c:pt>
                <c:pt idx="13">
                  <c:v>35.130000000000003</c:v>
                </c:pt>
                <c:pt idx="14">
                  <c:v>37.5</c:v>
                </c:pt>
                <c:pt idx="15">
                  <c:v>65.540000000000006</c:v>
                </c:pt>
                <c:pt idx="16">
                  <c:v>111</c:v>
                </c:pt>
                <c:pt idx="17">
                  <c:v>159.63</c:v>
                </c:pt>
                <c:pt idx="18">
                  <c:v>194.13</c:v>
                </c:pt>
                <c:pt idx="19">
                  <c:v>171.89</c:v>
                </c:pt>
                <c:pt idx="20">
                  <c:v>153</c:v>
                </c:pt>
                <c:pt idx="21">
                  <c:v>155</c:v>
                </c:pt>
                <c:pt idx="22">
                  <c:v>118.5</c:v>
                </c:pt>
                <c:pt idx="23">
                  <c:v>108</c:v>
                </c:pt>
                <c:pt idx="24">
                  <c:v>99.17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F1-4A56-84EE-1EC8C11EF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9B15-4336-A8B6-20BE62D053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9B15-4336-A8B6-20BE62D053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5"/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5.3310000000000004</c:v>
                </c:pt>
                <c:pt idx="8">
                  <c:v>1E-3</c:v>
                </c:pt>
                <c:pt idx="9">
                  <c:v>1E-3</c:v>
                </c:pt>
                <c:pt idx="10">
                  <c:v>2.258</c:v>
                </c:pt>
                <c:pt idx="12">
                  <c:v>4.9989999999999997</c:v>
                </c:pt>
                <c:pt idx="13">
                  <c:v>4.6989999999999998</c:v>
                </c:pt>
                <c:pt idx="14">
                  <c:v>4.4989999999999997</c:v>
                </c:pt>
                <c:pt idx="16">
                  <c:v>7.6009999999999991</c:v>
                </c:pt>
                <c:pt idx="19">
                  <c:v>1E-3</c:v>
                </c:pt>
                <c:pt idx="20">
                  <c:v>1E-3</c:v>
                </c:pt>
                <c:pt idx="23">
                  <c:v>3.3009999999999997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15-4336-A8B6-20BE62D053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5"/>
                <c:pt idx="0">
                  <c:v>4.5819999999999999</c:v>
                </c:pt>
                <c:pt idx="1">
                  <c:v>0.309</c:v>
                </c:pt>
                <c:pt idx="2">
                  <c:v>1.2530000000000001</c:v>
                </c:pt>
                <c:pt idx="3">
                  <c:v>1.32</c:v>
                </c:pt>
                <c:pt idx="4">
                  <c:v>1.4349999999999998</c:v>
                </c:pt>
                <c:pt idx="5">
                  <c:v>1.357</c:v>
                </c:pt>
                <c:pt idx="6">
                  <c:v>1.633</c:v>
                </c:pt>
                <c:pt idx="7">
                  <c:v>3.9840000000000004</c:v>
                </c:pt>
                <c:pt idx="8">
                  <c:v>0.90100000000000002</c:v>
                </c:pt>
                <c:pt idx="9">
                  <c:v>1.101</c:v>
                </c:pt>
                <c:pt idx="10">
                  <c:v>10.433999999999999</c:v>
                </c:pt>
                <c:pt idx="11">
                  <c:v>1.1000000000000001</c:v>
                </c:pt>
                <c:pt idx="12">
                  <c:v>3.9989999999999997</c:v>
                </c:pt>
                <c:pt idx="13">
                  <c:v>3.3009999999999997</c:v>
                </c:pt>
                <c:pt idx="14">
                  <c:v>4.57</c:v>
                </c:pt>
                <c:pt idx="15">
                  <c:v>0.17799999999999999</c:v>
                </c:pt>
                <c:pt idx="16">
                  <c:v>3.9649999999999999</c:v>
                </c:pt>
                <c:pt idx="17">
                  <c:v>0.97199999999999998</c:v>
                </c:pt>
                <c:pt idx="18">
                  <c:v>2.9689999999999999</c:v>
                </c:pt>
                <c:pt idx="19">
                  <c:v>13.741</c:v>
                </c:pt>
                <c:pt idx="20">
                  <c:v>14.422000000000001</c:v>
                </c:pt>
                <c:pt idx="21">
                  <c:v>1.208</c:v>
                </c:pt>
                <c:pt idx="22">
                  <c:v>9.8079999999999998</c:v>
                </c:pt>
                <c:pt idx="23">
                  <c:v>6.423</c:v>
                </c:pt>
                <c:pt idx="24">
                  <c:v>15.167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15-4336-A8B6-20BE62D053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9B15-4336-A8B6-20BE62D053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9B15-4336-A8B6-20BE62D053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9B15-4336-A8B6-20BE62D053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7-9B15-4336-A8B6-20BE62D053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8-9B15-4336-A8B6-20BE62D053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9B15-4336-A8B6-20BE62D0530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91.5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35.700000000000003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15-4336-A8B6-20BE62D053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5"/>
                <c:pt idx="0">
                  <c:v>10.652999999999999</c:v>
                </c:pt>
                <c:pt idx="1">
                  <c:v>9.8320000000000007</c:v>
                </c:pt>
                <c:pt idx="2">
                  <c:v>9.7410000000000014</c:v>
                </c:pt>
                <c:pt idx="3">
                  <c:v>9.1219999999999999</c:v>
                </c:pt>
                <c:pt idx="4">
                  <c:v>11.446</c:v>
                </c:pt>
                <c:pt idx="5">
                  <c:v>11.407</c:v>
                </c:pt>
                <c:pt idx="6">
                  <c:v>6.2389999999999999</c:v>
                </c:pt>
                <c:pt idx="7">
                  <c:v>10.161999999999999</c:v>
                </c:pt>
                <c:pt idx="8">
                  <c:v>29.744</c:v>
                </c:pt>
                <c:pt idx="9">
                  <c:v>44.638999999999996</c:v>
                </c:pt>
                <c:pt idx="10">
                  <c:v>22.646000000000001</c:v>
                </c:pt>
                <c:pt idx="11">
                  <c:v>20.596</c:v>
                </c:pt>
                <c:pt idx="12">
                  <c:v>9.0779999999999994</c:v>
                </c:pt>
                <c:pt idx="13">
                  <c:v>11.846</c:v>
                </c:pt>
                <c:pt idx="14">
                  <c:v>10.251999999999999</c:v>
                </c:pt>
                <c:pt idx="15">
                  <c:v>34.6</c:v>
                </c:pt>
                <c:pt idx="16">
                  <c:v>47.748999999999995</c:v>
                </c:pt>
                <c:pt idx="17">
                  <c:v>44.082999999999998</c:v>
                </c:pt>
                <c:pt idx="18">
                  <c:v>21.663</c:v>
                </c:pt>
                <c:pt idx="19">
                  <c:v>8.5579999999999998</c:v>
                </c:pt>
                <c:pt idx="20">
                  <c:v>12.523000000000001</c:v>
                </c:pt>
                <c:pt idx="21">
                  <c:v>3.3</c:v>
                </c:pt>
                <c:pt idx="22">
                  <c:v>3.4429999999999996</c:v>
                </c:pt>
                <c:pt idx="23">
                  <c:v>3.056</c:v>
                </c:pt>
                <c:pt idx="24">
                  <c:v>0.249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15-4336-A8B6-20BE62D053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C-9B15-4336-A8B6-20BE62D053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D-9B15-4336-A8B6-20BE62D05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5"/>
                <c:pt idx="0">
                  <c:v>90.05</c:v>
                </c:pt>
                <c:pt idx="1">
                  <c:v>81.55</c:v>
                </c:pt>
                <c:pt idx="2">
                  <c:v>79.73</c:v>
                </c:pt>
                <c:pt idx="3">
                  <c:v>77.930000000000007</c:v>
                </c:pt>
                <c:pt idx="4">
                  <c:v>70.63</c:v>
                </c:pt>
                <c:pt idx="5">
                  <c:v>71.239999999999995</c:v>
                </c:pt>
                <c:pt idx="6">
                  <c:v>77.02</c:v>
                </c:pt>
                <c:pt idx="7">
                  <c:v>78.260000000000005</c:v>
                </c:pt>
                <c:pt idx="8">
                  <c:v>77.59</c:v>
                </c:pt>
                <c:pt idx="9">
                  <c:v>70.94</c:v>
                </c:pt>
                <c:pt idx="10">
                  <c:v>44.25</c:v>
                </c:pt>
                <c:pt idx="11">
                  <c:v>34.799999999999997</c:v>
                </c:pt>
                <c:pt idx="12">
                  <c:v>40</c:v>
                </c:pt>
                <c:pt idx="13">
                  <c:v>35.130000000000003</c:v>
                </c:pt>
                <c:pt idx="14">
                  <c:v>37.5</c:v>
                </c:pt>
                <c:pt idx="15">
                  <c:v>65.540000000000006</c:v>
                </c:pt>
                <c:pt idx="16">
                  <c:v>111</c:v>
                </c:pt>
                <c:pt idx="17">
                  <c:v>159.63</c:v>
                </c:pt>
                <c:pt idx="18">
                  <c:v>194.13</c:v>
                </c:pt>
                <c:pt idx="19">
                  <c:v>171.89</c:v>
                </c:pt>
                <c:pt idx="20">
                  <c:v>153</c:v>
                </c:pt>
                <c:pt idx="21">
                  <c:v>155</c:v>
                </c:pt>
                <c:pt idx="22">
                  <c:v>118.5</c:v>
                </c:pt>
                <c:pt idx="23">
                  <c:v>108</c:v>
                </c:pt>
                <c:pt idx="24">
                  <c:v>99.17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15-4336-A8B6-20BE62D05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6" width="10.77734375" style="5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15.234999999999999</v>
      </c>
      <c r="C4" s="18">
        <v>10.141</v>
      </c>
      <c r="D4" s="18">
        <v>10.994</v>
      </c>
      <c r="E4" s="18">
        <v>10.442</v>
      </c>
      <c r="F4" s="18">
        <v>12.882</v>
      </c>
      <c r="G4" s="18">
        <v>12.764999999999999</v>
      </c>
      <c r="H4" s="18">
        <v>7.8729999999999993</v>
      </c>
      <c r="I4" s="18">
        <v>19.477</v>
      </c>
      <c r="J4" s="18">
        <v>30.645999999999997</v>
      </c>
      <c r="K4" s="18">
        <v>45.741</v>
      </c>
      <c r="L4" s="18">
        <v>35.338000000000001</v>
      </c>
      <c r="M4" s="18">
        <v>21.696000000000002</v>
      </c>
      <c r="N4" s="18">
        <v>18.076000000000001</v>
      </c>
      <c r="O4" s="18">
        <v>19.846</v>
      </c>
      <c r="P4" s="18">
        <v>19.320999999999998</v>
      </c>
      <c r="Q4" s="18">
        <v>34.777999999999999</v>
      </c>
      <c r="R4" s="18">
        <v>150.834</v>
      </c>
      <c r="S4" s="18">
        <v>45.055</v>
      </c>
      <c r="T4" s="18">
        <v>24.631999999999998</v>
      </c>
      <c r="U4" s="18">
        <v>22.3</v>
      </c>
      <c r="V4" s="18">
        <v>26.9</v>
      </c>
      <c r="W4" s="18">
        <v>40.183999999999997</v>
      </c>
      <c r="X4" s="18">
        <v>13.299999999999999</v>
      </c>
      <c r="Y4" s="18">
        <v>12.733000000000001</v>
      </c>
      <c r="Z4" s="19">
        <v>15.416</v>
      </c>
      <c r="AA4" s="20">
        <f>SUM(B4:Z4)</f>
        <v>676.60499999999979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90.05</v>
      </c>
      <c r="C7" s="28">
        <v>81.55</v>
      </c>
      <c r="D7" s="28">
        <v>79.73</v>
      </c>
      <c r="E7" s="28">
        <v>77.930000000000007</v>
      </c>
      <c r="F7" s="28">
        <v>70.63</v>
      </c>
      <c r="G7" s="28">
        <v>71.239999999999995</v>
      </c>
      <c r="H7" s="28">
        <v>77.02</v>
      </c>
      <c r="I7" s="28">
        <v>78.260000000000005</v>
      </c>
      <c r="J7" s="28">
        <v>77.59</v>
      </c>
      <c r="K7" s="28">
        <v>70.94</v>
      </c>
      <c r="L7" s="28">
        <v>44.25</v>
      </c>
      <c r="M7" s="28">
        <v>34.799999999999997</v>
      </c>
      <c r="N7" s="28">
        <v>40</v>
      </c>
      <c r="O7" s="28">
        <v>35.130000000000003</v>
      </c>
      <c r="P7" s="28">
        <v>37.5</v>
      </c>
      <c r="Q7" s="28">
        <v>65.540000000000006</v>
      </c>
      <c r="R7" s="28">
        <v>111</v>
      </c>
      <c r="S7" s="28">
        <v>159.63</v>
      </c>
      <c r="T7" s="28">
        <v>194.13</v>
      </c>
      <c r="U7" s="28">
        <v>171.89</v>
      </c>
      <c r="V7" s="28">
        <v>153</v>
      </c>
      <c r="W7" s="28">
        <v>155</v>
      </c>
      <c r="X7" s="28">
        <v>118.5</v>
      </c>
      <c r="Y7" s="28">
        <v>108</v>
      </c>
      <c r="Z7" s="29">
        <v>99.17</v>
      </c>
      <c r="AA7" s="30">
        <f>IF(SUM(B7:Z7)&lt;&gt;0,AVERAGEIF(B7:Z7,"&lt;&gt;"""),"")</f>
        <v>92.099199999999996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>
        <v>10.907</v>
      </c>
      <c r="G12" s="52">
        <v>11.036</v>
      </c>
      <c r="H12" s="52">
        <v>5.4710000000000001</v>
      </c>
      <c r="I12" s="52">
        <v>9.5790000000000006</v>
      </c>
      <c r="J12" s="52">
        <v>0.42599999999999999</v>
      </c>
      <c r="K12" s="52"/>
      <c r="L12" s="52"/>
      <c r="M12" s="52"/>
      <c r="N12" s="52"/>
      <c r="O12" s="52"/>
      <c r="P12" s="52"/>
      <c r="Q12" s="52"/>
      <c r="R12" s="52">
        <v>150</v>
      </c>
      <c r="S12" s="52">
        <v>15.877000000000001</v>
      </c>
      <c r="T12" s="52">
        <v>11.878</v>
      </c>
      <c r="U12" s="52"/>
      <c r="V12" s="52"/>
      <c r="W12" s="52">
        <v>22.274999999999999</v>
      </c>
      <c r="X12" s="52"/>
      <c r="Y12" s="52">
        <v>3.3330000000000002</v>
      </c>
      <c r="Z12" s="53">
        <v>3.8159999999999998</v>
      </c>
      <c r="AA12" s="54">
        <f t="shared" si="0"/>
        <v>244.59799999999998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24.992000000000001</v>
      </c>
      <c r="T13" s="52"/>
      <c r="U13" s="52"/>
      <c r="V13" s="52"/>
      <c r="W13" s="52"/>
      <c r="X13" s="52"/>
      <c r="Y13" s="52"/>
      <c r="Z13" s="53"/>
      <c r="AA13" s="54">
        <f t="shared" si="0"/>
        <v>24.992000000000001</v>
      </c>
    </row>
    <row r="14" spans="1:27" ht="24.9" customHeight="1" x14ac:dyDescent="0.25">
      <c r="A14" s="55" t="s">
        <v>10</v>
      </c>
      <c r="B14" s="56">
        <v>15.234999999999999</v>
      </c>
      <c r="C14" s="57">
        <v>10.141</v>
      </c>
      <c r="D14" s="57">
        <v>10.994</v>
      </c>
      <c r="E14" s="57">
        <v>10.442</v>
      </c>
      <c r="F14" s="57">
        <v>1.9750000000000001</v>
      </c>
      <c r="G14" s="57">
        <v>1.7289999999999999</v>
      </c>
      <c r="H14" s="57">
        <v>2.4019999999999997</v>
      </c>
      <c r="I14" s="57">
        <v>9.8979999999999997</v>
      </c>
      <c r="J14" s="57">
        <v>29.369999999999997</v>
      </c>
      <c r="K14" s="57">
        <v>43.225000000000001</v>
      </c>
      <c r="L14" s="57">
        <v>35.338000000000001</v>
      </c>
      <c r="M14" s="57">
        <v>21.695</v>
      </c>
      <c r="N14" s="57">
        <v>15.04</v>
      </c>
      <c r="O14" s="57">
        <v>17.588000000000001</v>
      </c>
      <c r="P14" s="57">
        <v>18.721</v>
      </c>
      <c r="Q14" s="57">
        <v>26.268000000000001</v>
      </c>
      <c r="R14" s="57">
        <v>0.33399999999999996</v>
      </c>
      <c r="S14" s="57">
        <v>4.1859999999999999</v>
      </c>
      <c r="T14" s="57"/>
      <c r="U14" s="57"/>
      <c r="V14" s="57"/>
      <c r="W14" s="57">
        <v>17.509</v>
      </c>
      <c r="X14" s="57"/>
      <c r="Y14" s="57"/>
      <c r="Z14" s="58"/>
      <c r="AA14" s="59">
        <f t="shared" si="0"/>
        <v>292.08999999999997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15.234999999999999</v>
      </c>
      <c r="C16" s="62">
        <f t="shared" si="1"/>
        <v>10.141</v>
      </c>
      <c r="D16" s="62">
        <f t="shared" si="1"/>
        <v>10.994</v>
      </c>
      <c r="E16" s="62">
        <f t="shared" si="1"/>
        <v>10.442</v>
      </c>
      <c r="F16" s="62">
        <f t="shared" si="1"/>
        <v>12.882</v>
      </c>
      <c r="G16" s="62">
        <f t="shared" si="1"/>
        <v>12.764999999999999</v>
      </c>
      <c r="H16" s="62">
        <f t="shared" si="1"/>
        <v>7.8729999999999993</v>
      </c>
      <c r="I16" s="62">
        <f t="shared" si="1"/>
        <v>19.477</v>
      </c>
      <c r="J16" s="62">
        <f t="shared" si="1"/>
        <v>29.795999999999996</v>
      </c>
      <c r="K16" s="62">
        <f t="shared" si="1"/>
        <v>43.225000000000001</v>
      </c>
      <c r="L16" s="62">
        <f t="shared" si="1"/>
        <v>35.338000000000001</v>
      </c>
      <c r="M16" s="62">
        <f t="shared" si="1"/>
        <v>21.695</v>
      </c>
      <c r="N16" s="62">
        <f t="shared" si="1"/>
        <v>15.04</v>
      </c>
      <c r="O16" s="62">
        <f t="shared" si="1"/>
        <v>17.588000000000001</v>
      </c>
      <c r="P16" s="62">
        <f t="shared" si="1"/>
        <v>18.721</v>
      </c>
      <c r="Q16" s="62">
        <f t="shared" si="1"/>
        <v>26.268000000000001</v>
      </c>
      <c r="R16" s="62">
        <f t="shared" si="1"/>
        <v>150.334</v>
      </c>
      <c r="S16" s="62">
        <f t="shared" si="1"/>
        <v>45.055</v>
      </c>
      <c r="T16" s="62">
        <f t="shared" si="1"/>
        <v>11.878</v>
      </c>
      <c r="U16" s="62">
        <f t="shared" si="1"/>
        <v>0</v>
      </c>
      <c r="V16" s="62">
        <f t="shared" si="1"/>
        <v>0</v>
      </c>
      <c r="W16" s="62">
        <f t="shared" si="1"/>
        <v>39.783999999999999</v>
      </c>
      <c r="X16" s="62">
        <f t="shared" si="1"/>
        <v>0</v>
      </c>
      <c r="Y16" s="62">
        <f t="shared" si="1"/>
        <v>3.3330000000000002</v>
      </c>
      <c r="Z16" s="63">
        <f t="shared" si="1"/>
        <v>3.8159999999999998</v>
      </c>
      <c r="AA16" s="64">
        <f>SUM(AA10:AA15)</f>
        <v>561.67999999999995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12.754</v>
      </c>
      <c r="U19" s="72"/>
      <c r="V19" s="72"/>
      <c r="W19" s="72"/>
      <c r="X19" s="72"/>
      <c r="Y19" s="72"/>
      <c r="Z19" s="73"/>
      <c r="AA19" s="74">
        <f t="shared" ref="AA19:AA25" si="2">SUM(B19:Z19)</f>
        <v>12.754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>
        <v>10.1</v>
      </c>
      <c r="AA20" s="79">
        <f t="shared" si="2"/>
        <v>10.1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0.85</v>
      </c>
      <c r="K21" s="81">
        <v>2.516</v>
      </c>
      <c r="L21" s="81"/>
      <c r="M21" s="81">
        <v>1E-3</v>
      </c>
      <c r="N21" s="81">
        <v>3.036</v>
      </c>
      <c r="O21" s="81">
        <v>2.258</v>
      </c>
      <c r="P21" s="81">
        <v>0.6</v>
      </c>
      <c r="Q21" s="81">
        <v>8.51</v>
      </c>
      <c r="R21" s="81">
        <v>0.5</v>
      </c>
      <c r="S21" s="81"/>
      <c r="T21" s="81"/>
      <c r="U21" s="81"/>
      <c r="V21" s="81"/>
      <c r="W21" s="81">
        <v>0.4</v>
      </c>
      <c r="X21" s="81">
        <v>1.1000000000000001</v>
      </c>
      <c r="Y21" s="81">
        <v>1.4</v>
      </c>
      <c r="Z21" s="78">
        <v>1.5</v>
      </c>
      <c r="AA21" s="79">
        <f t="shared" si="2"/>
        <v>22.670999999999999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0.85</v>
      </c>
      <c r="K26" s="88">
        <f t="shared" si="3"/>
        <v>2.516</v>
      </c>
      <c r="L26" s="88">
        <f t="shared" si="3"/>
        <v>0</v>
      </c>
      <c r="M26" s="88">
        <f t="shared" si="3"/>
        <v>1E-3</v>
      </c>
      <c r="N26" s="88">
        <f t="shared" si="3"/>
        <v>3.036</v>
      </c>
      <c r="O26" s="88">
        <f t="shared" si="3"/>
        <v>2.258</v>
      </c>
      <c r="P26" s="88">
        <f t="shared" si="3"/>
        <v>0.6</v>
      </c>
      <c r="Q26" s="88">
        <f t="shared" si="3"/>
        <v>8.51</v>
      </c>
      <c r="R26" s="88">
        <f t="shared" si="3"/>
        <v>0.5</v>
      </c>
      <c r="S26" s="88">
        <f t="shared" si="3"/>
        <v>0</v>
      </c>
      <c r="T26" s="88">
        <f t="shared" si="3"/>
        <v>12.754</v>
      </c>
      <c r="U26" s="88">
        <f t="shared" si="3"/>
        <v>0</v>
      </c>
      <c r="V26" s="88">
        <f t="shared" si="3"/>
        <v>0</v>
      </c>
      <c r="W26" s="88">
        <f t="shared" si="3"/>
        <v>0.4</v>
      </c>
      <c r="X26" s="88">
        <f t="shared" si="3"/>
        <v>1.1000000000000001</v>
      </c>
      <c r="Y26" s="88">
        <f t="shared" si="3"/>
        <v>1.4</v>
      </c>
      <c r="Z26" s="89">
        <f t="shared" si="3"/>
        <v>11.6</v>
      </c>
      <c r="AA26" s="90">
        <f>SUM(AA19:AA25)</f>
        <v>45.524999999999999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15.234999999999999</v>
      </c>
      <c r="C30" s="77">
        <v>10.141</v>
      </c>
      <c r="D30" s="77">
        <v>10.994</v>
      </c>
      <c r="E30" s="77">
        <v>10.442</v>
      </c>
      <c r="F30" s="77">
        <v>12.882</v>
      </c>
      <c r="G30" s="77">
        <v>12.765000000000001</v>
      </c>
      <c r="H30" s="77">
        <v>7.8730000000000002</v>
      </c>
      <c r="I30" s="77">
        <v>19.477</v>
      </c>
      <c r="J30" s="77">
        <v>30.646000000000001</v>
      </c>
      <c r="K30" s="77">
        <v>45.741</v>
      </c>
      <c r="L30" s="77">
        <v>35.338000000000001</v>
      </c>
      <c r="M30" s="77">
        <v>21.696000000000002</v>
      </c>
      <c r="N30" s="77">
        <v>18.076000000000001</v>
      </c>
      <c r="O30" s="77">
        <v>19.846</v>
      </c>
      <c r="P30" s="77">
        <v>19.321000000000002</v>
      </c>
      <c r="Q30" s="77">
        <v>34.777999999999999</v>
      </c>
      <c r="R30" s="77">
        <v>150.834</v>
      </c>
      <c r="S30" s="77">
        <v>45.055</v>
      </c>
      <c r="T30" s="77">
        <v>24.632000000000001</v>
      </c>
      <c r="U30" s="77"/>
      <c r="V30" s="77"/>
      <c r="W30" s="77">
        <v>40.183999999999997</v>
      </c>
      <c r="X30" s="77">
        <v>1.1000000000000001</v>
      </c>
      <c r="Y30" s="77">
        <v>4.7329999999999997</v>
      </c>
      <c r="Z30" s="78">
        <v>15.416</v>
      </c>
      <c r="AA30" s="79">
        <f>SUM(B30:Z30)</f>
        <v>607.20499999999993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15.234999999999999</v>
      </c>
      <c r="C32" s="62">
        <f t="shared" ref="C32:Z32" si="4">IF(LEN(C$2)&gt;0,SUM(C29:C31),"")</f>
        <v>10.141</v>
      </c>
      <c r="D32" s="62">
        <f t="shared" si="4"/>
        <v>10.994</v>
      </c>
      <c r="E32" s="62">
        <f t="shared" si="4"/>
        <v>10.442</v>
      </c>
      <c r="F32" s="62">
        <f t="shared" si="4"/>
        <v>12.882</v>
      </c>
      <c r="G32" s="62">
        <f t="shared" si="4"/>
        <v>12.765000000000001</v>
      </c>
      <c r="H32" s="62">
        <f t="shared" si="4"/>
        <v>7.8730000000000002</v>
      </c>
      <c r="I32" s="62">
        <f t="shared" si="4"/>
        <v>19.477</v>
      </c>
      <c r="J32" s="62">
        <f t="shared" si="4"/>
        <v>30.646000000000001</v>
      </c>
      <c r="K32" s="62">
        <f t="shared" si="4"/>
        <v>45.741</v>
      </c>
      <c r="L32" s="62">
        <f t="shared" si="4"/>
        <v>35.338000000000001</v>
      </c>
      <c r="M32" s="62">
        <f t="shared" si="4"/>
        <v>21.696000000000002</v>
      </c>
      <c r="N32" s="62">
        <f t="shared" si="4"/>
        <v>18.076000000000001</v>
      </c>
      <c r="O32" s="62">
        <f t="shared" si="4"/>
        <v>19.846</v>
      </c>
      <c r="P32" s="62">
        <f t="shared" si="4"/>
        <v>19.321000000000002</v>
      </c>
      <c r="Q32" s="62">
        <f t="shared" si="4"/>
        <v>34.777999999999999</v>
      </c>
      <c r="R32" s="62">
        <f t="shared" si="4"/>
        <v>150.834</v>
      </c>
      <c r="S32" s="62">
        <f t="shared" si="4"/>
        <v>45.055</v>
      </c>
      <c r="T32" s="62">
        <f t="shared" si="4"/>
        <v>24.632000000000001</v>
      </c>
      <c r="U32" s="62">
        <f t="shared" si="4"/>
        <v>0</v>
      </c>
      <c r="V32" s="62">
        <f t="shared" si="4"/>
        <v>0</v>
      </c>
      <c r="W32" s="62">
        <f t="shared" si="4"/>
        <v>40.183999999999997</v>
      </c>
      <c r="X32" s="62">
        <f t="shared" si="4"/>
        <v>1.1000000000000001</v>
      </c>
      <c r="Y32" s="62">
        <f t="shared" si="4"/>
        <v>4.7329999999999997</v>
      </c>
      <c r="Z32" s="63">
        <f t="shared" si="4"/>
        <v>15.416</v>
      </c>
      <c r="AA32" s="64">
        <f>SUM(AA29:AA31)</f>
        <v>607.20499999999993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22.3</v>
      </c>
      <c r="V39" s="99">
        <v>26.9</v>
      </c>
      <c r="W39" s="99"/>
      <c r="X39" s="99">
        <v>12.2</v>
      </c>
      <c r="Y39" s="99">
        <v>8</v>
      </c>
      <c r="Z39" s="100"/>
      <c r="AA39" s="79">
        <f t="shared" si="5"/>
        <v>69.400000000000006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22.3</v>
      </c>
      <c r="V40" s="88">
        <f t="shared" si="6"/>
        <v>26.9</v>
      </c>
      <c r="W40" s="88">
        <f t="shared" si="6"/>
        <v>0</v>
      </c>
      <c r="X40" s="88">
        <f t="shared" si="6"/>
        <v>12.2</v>
      </c>
      <c r="Y40" s="88">
        <f t="shared" si="6"/>
        <v>8</v>
      </c>
      <c r="Z40" s="89">
        <f t="shared" si="6"/>
        <v>0</v>
      </c>
      <c r="AA40" s="90">
        <f t="shared" si="5"/>
        <v>69.400000000000006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22.3</v>
      </c>
      <c r="V47" s="99">
        <v>26.9</v>
      </c>
      <c r="W47" s="99"/>
      <c r="X47" s="99">
        <v>12.2</v>
      </c>
      <c r="Y47" s="99">
        <v>8</v>
      </c>
      <c r="Z47" s="100"/>
      <c r="AA47" s="79">
        <f t="shared" si="7"/>
        <v>69.400000000000006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22.3</v>
      </c>
      <c r="V49" s="88">
        <f t="shared" si="8"/>
        <v>26.9</v>
      </c>
      <c r="W49" s="88">
        <f t="shared" si="8"/>
        <v>0</v>
      </c>
      <c r="X49" s="88">
        <f t="shared" si="8"/>
        <v>12.2</v>
      </c>
      <c r="Y49" s="88">
        <f t="shared" si="8"/>
        <v>8</v>
      </c>
      <c r="Z49" s="89">
        <f t="shared" si="8"/>
        <v>0</v>
      </c>
      <c r="AA49" s="90">
        <f t="shared" si="7"/>
        <v>69.400000000000006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>
        <f t="shared" si="9"/>
        <v>25</v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15.234999999999999</v>
      </c>
      <c r="C52" s="88">
        <f t="shared" si="10"/>
        <v>10.141</v>
      </c>
      <c r="D52" s="88">
        <f t="shared" si="10"/>
        <v>10.994</v>
      </c>
      <c r="E52" s="88">
        <f t="shared" si="10"/>
        <v>10.442</v>
      </c>
      <c r="F52" s="88">
        <f t="shared" si="10"/>
        <v>12.882</v>
      </c>
      <c r="G52" s="88">
        <f t="shared" si="10"/>
        <v>12.764999999999999</v>
      </c>
      <c r="H52" s="88">
        <f t="shared" si="10"/>
        <v>7.8729999999999993</v>
      </c>
      <c r="I52" s="88">
        <f t="shared" si="10"/>
        <v>19.477</v>
      </c>
      <c r="J52" s="88">
        <f t="shared" si="10"/>
        <v>30.645999999999997</v>
      </c>
      <c r="K52" s="88">
        <f t="shared" si="10"/>
        <v>45.741</v>
      </c>
      <c r="L52" s="88">
        <f t="shared" si="10"/>
        <v>35.338000000000001</v>
      </c>
      <c r="M52" s="88">
        <f t="shared" si="10"/>
        <v>21.696000000000002</v>
      </c>
      <c r="N52" s="88">
        <f t="shared" si="10"/>
        <v>18.076000000000001</v>
      </c>
      <c r="O52" s="88">
        <f t="shared" si="10"/>
        <v>19.846</v>
      </c>
      <c r="P52" s="88">
        <f t="shared" si="10"/>
        <v>19.321000000000002</v>
      </c>
      <c r="Q52" s="88">
        <f t="shared" si="10"/>
        <v>34.777999999999999</v>
      </c>
      <c r="R52" s="88">
        <f t="shared" si="10"/>
        <v>150.834</v>
      </c>
      <c r="S52" s="88">
        <f t="shared" si="10"/>
        <v>45.055</v>
      </c>
      <c r="T52" s="88">
        <f t="shared" si="10"/>
        <v>24.631999999999998</v>
      </c>
      <c r="U52" s="88">
        <f t="shared" si="10"/>
        <v>22.3</v>
      </c>
      <c r="V52" s="88">
        <f t="shared" si="10"/>
        <v>26.9</v>
      </c>
      <c r="W52" s="88">
        <f t="shared" si="10"/>
        <v>40.183999999999997</v>
      </c>
      <c r="X52" s="88">
        <f t="shared" si="10"/>
        <v>13.299999999999999</v>
      </c>
      <c r="Y52" s="88">
        <f t="shared" si="10"/>
        <v>12.733000000000001</v>
      </c>
      <c r="Z52" s="89">
        <f t="shared" si="10"/>
        <v>15.416</v>
      </c>
      <c r="AA52" s="104">
        <f>SUM(B52:Z52)</f>
        <v>676.60499999999979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6" width="10.77734375" style="5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>
        <v>25</v>
      </c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15.234999999999999</v>
      </c>
      <c r="C4" s="18">
        <v>10.141</v>
      </c>
      <c r="D4" s="18">
        <v>10.994</v>
      </c>
      <c r="E4" s="18">
        <v>10.442</v>
      </c>
      <c r="F4" s="18">
        <v>12.881999999999998</v>
      </c>
      <c r="G4" s="18">
        <v>12.765000000000001</v>
      </c>
      <c r="H4" s="18">
        <v>7.8730000000000002</v>
      </c>
      <c r="I4" s="18">
        <v>19.477000000000004</v>
      </c>
      <c r="J4" s="18">
        <v>30.645999999999997</v>
      </c>
      <c r="K4" s="18">
        <v>45.740999999999993</v>
      </c>
      <c r="L4" s="18">
        <v>35.337999999999994</v>
      </c>
      <c r="M4" s="18">
        <v>21.695999999999998</v>
      </c>
      <c r="N4" s="18">
        <v>18.076000000000001</v>
      </c>
      <c r="O4" s="18">
        <v>19.846</v>
      </c>
      <c r="P4" s="18">
        <v>19.320999999999998</v>
      </c>
      <c r="Q4" s="18">
        <v>34.778000000000006</v>
      </c>
      <c r="R4" s="18">
        <v>150.81499999999997</v>
      </c>
      <c r="S4" s="18">
        <v>45.055</v>
      </c>
      <c r="T4" s="18">
        <v>24.631999999999998</v>
      </c>
      <c r="U4" s="18">
        <v>22.3</v>
      </c>
      <c r="V4" s="18">
        <v>26.946000000000002</v>
      </c>
      <c r="W4" s="18">
        <v>40.208000000000006</v>
      </c>
      <c r="X4" s="18">
        <v>13.251000000000001</v>
      </c>
      <c r="Y4" s="18">
        <v>12.780000000000001</v>
      </c>
      <c r="Z4" s="19">
        <v>15.415999999999999</v>
      </c>
      <c r="AA4" s="20">
        <f>SUM(B4:Z4)</f>
        <v>676.65399999999977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90.05</v>
      </c>
      <c r="C7" s="28">
        <v>81.55</v>
      </c>
      <c r="D7" s="28">
        <v>79.73</v>
      </c>
      <c r="E7" s="28">
        <v>77.930000000000007</v>
      </c>
      <c r="F7" s="28">
        <v>70.63</v>
      </c>
      <c r="G7" s="28">
        <v>71.239999999999995</v>
      </c>
      <c r="H7" s="28">
        <v>77.02</v>
      </c>
      <c r="I7" s="28">
        <v>78.260000000000005</v>
      </c>
      <c r="J7" s="28">
        <v>77.59</v>
      </c>
      <c r="K7" s="28">
        <v>70.94</v>
      </c>
      <c r="L7" s="28">
        <v>44.25</v>
      </c>
      <c r="M7" s="28">
        <v>34.799999999999997</v>
      </c>
      <c r="N7" s="28">
        <v>40</v>
      </c>
      <c r="O7" s="28">
        <v>35.130000000000003</v>
      </c>
      <c r="P7" s="28">
        <v>37.5</v>
      </c>
      <c r="Q7" s="28">
        <v>65.540000000000006</v>
      </c>
      <c r="R7" s="28">
        <v>111</v>
      </c>
      <c r="S7" s="28">
        <v>159.63</v>
      </c>
      <c r="T7" s="28">
        <v>194.13</v>
      </c>
      <c r="U7" s="28">
        <v>171.89</v>
      </c>
      <c r="V7" s="28">
        <v>153</v>
      </c>
      <c r="W7" s="28">
        <v>155</v>
      </c>
      <c r="X7" s="28">
        <v>118.5</v>
      </c>
      <c r="Y7" s="28">
        <v>108</v>
      </c>
      <c r="Z7" s="29">
        <v>99.17</v>
      </c>
      <c r="AA7" s="30">
        <f>IF(SUM(B7:Z7)&lt;&gt;0,AVERAGEIF(B7:Z7,"&lt;&gt;"""),"")</f>
        <v>92.099199999999996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10.652999999999999</v>
      </c>
      <c r="C14" s="57">
        <v>9.8320000000000007</v>
      </c>
      <c r="D14" s="57">
        <v>9.7410000000000014</v>
      </c>
      <c r="E14" s="57">
        <v>9.1219999999999999</v>
      </c>
      <c r="F14" s="57">
        <v>11.446</v>
      </c>
      <c r="G14" s="57">
        <v>11.407</v>
      </c>
      <c r="H14" s="57">
        <v>6.2389999999999999</v>
      </c>
      <c r="I14" s="57">
        <v>10.161999999999999</v>
      </c>
      <c r="J14" s="57">
        <v>29.744</v>
      </c>
      <c r="K14" s="57">
        <v>44.638999999999996</v>
      </c>
      <c r="L14" s="57">
        <v>22.646000000000001</v>
      </c>
      <c r="M14" s="57">
        <v>20.596</v>
      </c>
      <c r="N14" s="57">
        <v>9.0779999999999994</v>
      </c>
      <c r="O14" s="57">
        <v>11.846</v>
      </c>
      <c r="P14" s="57">
        <v>10.251999999999999</v>
      </c>
      <c r="Q14" s="57">
        <v>34.6</v>
      </c>
      <c r="R14" s="57">
        <v>47.748999999999995</v>
      </c>
      <c r="S14" s="57">
        <v>44.082999999999998</v>
      </c>
      <c r="T14" s="57">
        <v>21.663</v>
      </c>
      <c r="U14" s="57">
        <v>8.5579999999999998</v>
      </c>
      <c r="V14" s="57">
        <v>12.523000000000001</v>
      </c>
      <c r="W14" s="57">
        <v>3.3</v>
      </c>
      <c r="X14" s="57">
        <v>3.4429999999999996</v>
      </c>
      <c r="Y14" s="57">
        <v>3.056</v>
      </c>
      <c r="Z14" s="58">
        <v>0.249</v>
      </c>
      <c r="AA14" s="59">
        <f t="shared" si="0"/>
        <v>406.62700000000007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10.652999999999999</v>
      </c>
      <c r="C16" s="62">
        <f t="shared" ref="C16:Z16" si="1">IF(LEN(C$2)&gt;0,SUM(C10:C15),"")</f>
        <v>9.8320000000000007</v>
      </c>
      <c r="D16" s="62">
        <f t="shared" si="1"/>
        <v>9.7410000000000014</v>
      </c>
      <c r="E16" s="62">
        <f t="shared" si="1"/>
        <v>9.1219999999999999</v>
      </c>
      <c r="F16" s="62">
        <f t="shared" si="1"/>
        <v>11.446</v>
      </c>
      <c r="G16" s="62">
        <f t="shared" si="1"/>
        <v>11.407</v>
      </c>
      <c r="H16" s="62">
        <f t="shared" si="1"/>
        <v>6.2389999999999999</v>
      </c>
      <c r="I16" s="62">
        <f t="shared" si="1"/>
        <v>10.161999999999999</v>
      </c>
      <c r="J16" s="62">
        <f t="shared" si="1"/>
        <v>29.744</v>
      </c>
      <c r="K16" s="62">
        <f t="shared" si="1"/>
        <v>44.638999999999996</v>
      </c>
      <c r="L16" s="62">
        <f t="shared" si="1"/>
        <v>22.646000000000001</v>
      </c>
      <c r="M16" s="62">
        <f t="shared" si="1"/>
        <v>20.596</v>
      </c>
      <c r="N16" s="62">
        <f t="shared" si="1"/>
        <v>9.0779999999999994</v>
      </c>
      <c r="O16" s="62">
        <f t="shared" si="1"/>
        <v>11.846</v>
      </c>
      <c r="P16" s="62">
        <f t="shared" si="1"/>
        <v>10.251999999999999</v>
      </c>
      <c r="Q16" s="62">
        <f t="shared" si="1"/>
        <v>34.6</v>
      </c>
      <c r="R16" s="62">
        <f t="shared" si="1"/>
        <v>47.748999999999995</v>
      </c>
      <c r="S16" s="62">
        <f t="shared" si="1"/>
        <v>44.082999999999998</v>
      </c>
      <c r="T16" s="62">
        <f t="shared" si="1"/>
        <v>21.663</v>
      </c>
      <c r="U16" s="62">
        <f t="shared" si="1"/>
        <v>8.5579999999999998</v>
      </c>
      <c r="V16" s="62">
        <f t="shared" si="1"/>
        <v>12.523000000000001</v>
      </c>
      <c r="W16" s="62">
        <f t="shared" si="1"/>
        <v>3.3</v>
      </c>
      <c r="X16" s="62">
        <f t="shared" si="1"/>
        <v>3.4429999999999996</v>
      </c>
      <c r="Y16" s="62">
        <f t="shared" si="1"/>
        <v>3.056</v>
      </c>
      <c r="Z16" s="63">
        <f t="shared" si="1"/>
        <v>0.249</v>
      </c>
      <c r="AA16" s="64">
        <f>SUM(AA10:AA15)</f>
        <v>406.62700000000007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>
        <v>1E-3</v>
      </c>
      <c r="G20" s="77">
        <v>1E-3</v>
      </c>
      <c r="H20" s="77">
        <v>1E-3</v>
      </c>
      <c r="I20" s="77">
        <v>5.3310000000000004</v>
      </c>
      <c r="J20" s="77">
        <v>1E-3</v>
      </c>
      <c r="K20" s="77">
        <v>1E-3</v>
      </c>
      <c r="L20" s="77">
        <v>2.258</v>
      </c>
      <c r="M20" s="77"/>
      <c r="N20" s="77">
        <v>4.9989999999999997</v>
      </c>
      <c r="O20" s="77">
        <v>4.6989999999999998</v>
      </c>
      <c r="P20" s="77">
        <v>4.4989999999999997</v>
      </c>
      <c r="Q20" s="77"/>
      <c r="R20" s="77">
        <v>7.6009999999999991</v>
      </c>
      <c r="S20" s="77"/>
      <c r="T20" s="77"/>
      <c r="U20" s="77">
        <v>1E-3</v>
      </c>
      <c r="V20" s="77">
        <v>1E-3</v>
      </c>
      <c r="W20" s="77"/>
      <c r="X20" s="77"/>
      <c r="Y20" s="77">
        <v>3.3009999999999997</v>
      </c>
      <c r="Z20" s="78"/>
      <c r="AA20" s="79">
        <f t="shared" si="2"/>
        <v>32.695</v>
      </c>
    </row>
    <row r="21" spans="1:27" ht="24.9" customHeight="1" x14ac:dyDescent="0.25">
      <c r="A21" s="75" t="s">
        <v>16</v>
      </c>
      <c r="B21" s="80">
        <v>4.5819999999999999</v>
      </c>
      <c r="C21" s="81">
        <v>0.309</v>
      </c>
      <c r="D21" s="81">
        <v>1.2530000000000001</v>
      </c>
      <c r="E21" s="81">
        <v>1.32</v>
      </c>
      <c r="F21" s="81">
        <v>1.4349999999999998</v>
      </c>
      <c r="G21" s="81">
        <v>1.357</v>
      </c>
      <c r="H21" s="81">
        <v>1.633</v>
      </c>
      <c r="I21" s="81">
        <v>3.9840000000000004</v>
      </c>
      <c r="J21" s="81">
        <v>0.90100000000000002</v>
      </c>
      <c r="K21" s="81">
        <v>1.101</v>
      </c>
      <c r="L21" s="81">
        <v>10.433999999999999</v>
      </c>
      <c r="M21" s="81">
        <v>1.1000000000000001</v>
      </c>
      <c r="N21" s="81">
        <v>3.9989999999999997</v>
      </c>
      <c r="O21" s="81">
        <v>3.3009999999999997</v>
      </c>
      <c r="P21" s="81">
        <v>4.57</v>
      </c>
      <c r="Q21" s="81">
        <v>0.17799999999999999</v>
      </c>
      <c r="R21" s="81">
        <v>3.9649999999999999</v>
      </c>
      <c r="S21" s="81">
        <v>0.97199999999999998</v>
      </c>
      <c r="T21" s="81">
        <v>2.9689999999999999</v>
      </c>
      <c r="U21" s="81">
        <v>13.741</v>
      </c>
      <c r="V21" s="81">
        <v>14.422000000000001</v>
      </c>
      <c r="W21" s="81">
        <v>1.208</v>
      </c>
      <c r="X21" s="81">
        <v>9.8079999999999998</v>
      </c>
      <c r="Y21" s="81">
        <v>6.423</v>
      </c>
      <c r="Z21" s="78">
        <v>15.167</v>
      </c>
      <c r="AA21" s="79">
        <f t="shared" si="2"/>
        <v>110.13200000000001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4.5819999999999999</v>
      </c>
      <c r="C26" s="88">
        <f t="shared" ref="C26:Z26" si="3">IF(LEN(C$2)&gt;0,SUM(C19:C25),"")</f>
        <v>0.309</v>
      </c>
      <c r="D26" s="88">
        <f t="shared" si="3"/>
        <v>1.2530000000000001</v>
      </c>
      <c r="E26" s="88">
        <f t="shared" si="3"/>
        <v>1.32</v>
      </c>
      <c r="F26" s="88">
        <f t="shared" si="3"/>
        <v>1.4359999999999997</v>
      </c>
      <c r="G26" s="88">
        <f t="shared" si="3"/>
        <v>1.3579999999999999</v>
      </c>
      <c r="H26" s="88">
        <f t="shared" si="3"/>
        <v>1.6339999999999999</v>
      </c>
      <c r="I26" s="88">
        <f t="shared" si="3"/>
        <v>9.3150000000000013</v>
      </c>
      <c r="J26" s="88">
        <f t="shared" si="3"/>
        <v>0.90200000000000002</v>
      </c>
      <c r="K26" s="88">
        <f t="shared" si="3"/>
        <v>1.1019999999999999</v>
      </c>
      <c r="L26" s="88">
        <f t="shared" si="3"/>
        <v>12.692</v>
      </c>
      <c r="M26" s="88">
        <f t="shared" si="3"/>
        <v>1.1000000000000001</v>
      </c>
      <c r="N26" s="88">
        <f t="shared" si="3"/>
        <v>8.9979999999999993</v>
      </c>
      <c r="O26" s="88">
        <f t="shared" si="3"/>
        <v>8</v>
      </c>
      <c r="P26" s="88">
        <f t="shared" si="3"/>
        <v>9.0689999999999991</v>
      </c>
      <c r="Q26" s="88">
        <f t="shared" si="3"/>
        <v>0.17799999999999999</v>
      </c>
      <c r="R26" s="88">
        <f t="shared" si="3"/>
        <v>11.565999999999999</v>
      </c>
      <c r="S26" s="88">
        <f t="shared" si="3"/>
        <v>0.97199999999999998</v>
      </c>
      <c r="T26" s="88">
        <f t="shared" si="3"/>
        <v>2.9689999999999999</v>
      </c>
      <c r="U26" s="88">
        <f t="shared" si="3"/>
        <v>13.741999999999999</v>
      </c>
      <c r="V26" s="88">
        <f t="shared" si="3"/>
        <v>14.423</v>
      </c>
      <c r="W26" s="88">
        <f t="shared" si="3"/>
        <v>1.208</v>
      </c>
      <c r="X26" s="88">
        <f t="shared" si="3"/>
        <v>9.8079999999999998</v>
      </c>
      <c r="Y26" s="88">
        <f t="shared" si="3"/>
        <v>9.7240000000000002</v>
      </c>
      <c r="Z26" s="89">
        <f t="shared" si="3"/>
        <v>15.167</v>
      </c>
      <c r="AA26" s="90">
        <f>SUM(AA19:AA25)</f>
        <v>142.827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15.234999999999999</v>
      </c>
      <c r="C30" s="77">
        <v>10.141</v>
      </c>
      <c r="D30" s="77">
        <v>10.994</v>
      </c>
      <c r="E30" s="77">
        <v>10.442</v>
      </c>
      <c r="F30" s="77">
        <v>12.882</v>
      </c>
      <c r="G30" s="77">
        <v>12.765000000000001</v>
      </c>
      <c r="H30" s="77">
        <v>7.8730000000000002</v>
      </c>
      <c r="I30" s="77">
        <v>19.477</v>
      </c>
      <c r="J30" s="77">
        <v>30.646000000000001</v>
      </c>
      <c r="K30" s="77">
        <v>45.741</v>
      </c>
      <c r="L30" s="77">
        <v>35.338000000000001</v>
      </c>
      <c r="M30" s="77">
        <v>21.696000000000002</v>
      </c>
      <c r="N30" s="77">
        <v>18.076000000000001</v>
      </c>
      <c r="O30" s="77">
        <v>19.846</v>
      </c>
      <c r="P30" s="77">
        <v>19.321000000000002</v>
      </c>
      <c r="Q30" s="77">
        <v>34.777999999999999</v>
      </c>
      <c r="R30" s="77">
        <v>59.314999999999998</v>
      </c>
      <c r="S30" s="77">
        <v>45.055</v>
      </c>
      <c r="T30" s="77">
        <v>24.632000000000001</v>
      </c>
      <c r="U30" s="77">
        <v>22.3</v>
      </c>
      <c r="V30" s="77">
        <v>26.946000000000002</v>
      </c>
      <c r="W30" s="77">
        <v>4.508</v>
      </c>
      <c r="X30" s="77">
        <v>13.250999999999999</v>
      </c>
      <c r="Y30" s="77">
        <v>12.78</v>
      </c>
      <c r="Z30" s="78">
        <v>15.416</v>
      </c>
      <c r="AA30" s="79">
        <f>SUM(B30:Z30)</f>
        <v>549.45400000000006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15.234999999999999</v>
      </c>
      <c r="C32" s="62">
        <f t="shared" ref="C32:Z32" si="4">IF(LEN(C$2)&gt;0,SUM(C29:C31),"")</f>
        <v>10.141</v>
      </c>
      <c r="D32" s="62">
        <f t="shared" si="4"/>
        <v>10.994</v>
      </c>
      <c r="E32" s="62">
        <f t="shared" si="4"/>
        <v>10.442</v>
      </c>
      <c r="F32" s="62">
        <f t="shared" si="4"/>
        <v>12.882</v>
      </c>
      <c r="G32" s="62">
        <f t="shared" si="4"/>
        <v>12.765000000000001</v>
      </c>
      <c r="H32" s="62">
        <f t="shared" si="4"/>
        <v>7.8730000000000002</v>
      </c>
      <c r="I32" s="62">
        <f t="shared" si="4"/>
        <v>19.477</v>
      </c>
      <c r="J32" s="62">
        <f t="shared" si="4"/>
        <v>30.646000000000001</v>
      </c>
      <c r="K32" s="62">
        <f t="shared" si="4"/>
        <v>45.741</v>
      </c>
      <c r="L32" s="62">
        <f t="shared" si="4"/>
        <v>35.338000000000001</v>
      </c>
      <c r="M32" s="62">
        <f t="shared" si="4"/>
        <v>21.696000000000002</v>
      </c>
      <c r="N32" s="62">
        <f t="shared" si="4"/>
        <v>18.076000000000001</v>
      </c>
      <c r="O32" s="62">
        <f t="shared" si="4"/>
        <v>19.846</v>
      </c>
      <c r="P32" s="62">
        <f t="shared" si="4"/>
        <v>19.321000000000002</v>
      </c>
      <c r="Q32" s="62">
        <f t="shared" si="4"/>
        <v>34.777999999999999</v>
      </c>
      <c r="R32" s="62">
        <f t="shared" si="4"/>
        <v>59.314999999999998</v>
      </c>
      <c r="S32" s="62">
        <f t="shared" si="4"/>
        <v>45.055</v>
      </c>
      <c r="T32" s="62">
        <f t="shared" si="4"/>
        <v>24.632000000000001</v>
      </c>
      <c r="U32" s="62">
        <f t="shared" si="4"/>
        <v>22.3</v>
      </c>
      <c r="V32" s="62">
        <f t="shared" si="4"/>
        <v>26.946000000000002</v>
      </c>
      <c r="W32" s="62">
        <f t="shared" si="4"/>
        <v>4.508</v>
      </c>
      <c r="X32" s="62">
        <f t="shared" si="4"/>
        <v>13.250999999999999</v>
      </c>
      <c r="Y32" s="62">
        <f t="shared" si="4"/>
        <v>12.78</v>
      </c>
      <c r="Z32" s="63">
        <f t="shared" si="4"/>
        <v>15.416</v>
      </c>
      <c r="AA32" s="64">
        <f>SUM(AA29:AA31)</f>
        <v>549.45400000000006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91.5</v>
      </c>
      <c r="S39" s="99"/>
      <c r="T39" s="99"/>
      <c r="U39" s="99"/>
      <c r="V39" s="99"/>
      <c r="W39" s="99">
        <v>35.700000000000003</v>
      </c>
      <c r="X39" s="99"/>
      <c r="Y39" s="99"/>
      <c r="Z39" s="100"/>
      <c r="AA39" s="79">
        <f t="shared" si="5"/>
        <v>127.2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91.5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35.700000000000003</v>
      </c>
      <c r="X40" s="88">
        <f t="shared" si="6"/>
        <v>0</v>
      </c>
      <c r="Y40" s="88">
        <f t="shared" si="6"/>
        <v>0</v>
      </c>
      <c r="Z40" s="89">
        <f t="shared" si="6"/>
        <v>0</v>
      </c>
      <c r="AA40" s="90">
        <f t="shared" si="5"/>
        <v>127.2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91.5</v>
      </c>
      <c r="S47" s="99"/>
      <c r="T47" s="99"/>
      <c r="U47" s="99"/>
      <c r="V47" s="99"/>
      <c r="W47" s="99">
        <v>35.700000000000003</v>
      </c>
      <c r="X47" s="99"/>
      <c r="Y47" s="99"/>
      <c r="Z47" s="100"/>
      <c r="AA47" s="79">
        <f t="shared" si="7"/>
        <v>127.2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91.5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35.700000000000003</v>
      </c>
      <c r="X49" s="88">
        <f t="shared" si="8"/>
        <v>0</v>
      </c>
      <c r="Y49" s="88">
        <f t="shared" si="8"/>
        <v>0</v>
      </c>
      <c r="Z49" s="89">
        <f t="shared" si="8"/>
        <v>0</v>
      </c>
      <c r="AA49" s="90">
        <f t="shared" si="7"/>
        <v>127.2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>
        <f t="shared" si="9"/>
        <v>25</v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15.234999999999999</v>
      </c>
      <c r="C52" s="88">
        <f t="shared" ref="C52:Z52" si="10">IF(LEN(C$2)&gt;0,SUM(C10:C15)+C26+C40,"")</f>
        <v>10.141</v>
      </c>
      <c r="D52" s="88">
        <f t="shared" si="10"/>
        <v>10.994000000000002</v>
      </c>
      <c r="E52" s="88">
        <f t="shared" si="10"/>
        <v>10.442</v>
      </c>
      <c r="F52" s="88">
        <f t="shared" si="10"/>
        <v>12.882</v>
      </c>
      <c r="G52" s="88">
        <f t="shared" si="10"/>
        <v>12.765000000000001</v>
      </c>
      <c r="H52" s="88">
        <f t="shared" si="10"/>
        <v>7.8729999999999993</v>
      </c>
      <c r="I52" s="88">
        <f t="shared" si="10"/>
        <v>19.477</v>
      </c>
      <c r="J52" s="88">
        <f t="shared" si="10"/>
        <v>30.646000000000001</v>
      </c>
      <c r="K52" s="88">
        <f t="shared" si="10"/>
        <v>45.740999999999993</v>
      </c>
      <c r="L52" s="88">
        <f t="shared" si="10"/>
        <v>35.338000000000001</v>
      </c>
      <c r="M52" s="88">
        <f t="shared" si="10"/>
        <v>21.696000000000002</v>
      </c>
      <c r="N52" s="88">
        <f t="shared" si="10"/>
        <v>18.076000000000001</v>
      </c>
      <c r="O52" s="88">
        <f t="shared" si="10"/>
        <v>19.846</v>
      </c>
      <c r="P52" s="88">
        <f t="shared" si="10"/>
        <v>19.320999999999998</v>
      </c>
      <c r="Q52" s="88">
        <f t="shared" si="10"/>
        <v>34.777999999999999</v>
      </c>
      <c r="R52" s="88">
        <f t="shared" si="10"/>
        <v>150.815</v>
      </c>
      <c r="S52" s="88">
        <f t="shared" si="10"/>
        <v>45.055</v>
      </c>
      <c r="T52" s="88">
        <f t="shared" si="10"/>
        <v>24.632000000000001</v>
      </c>
      <c r="U52" s="88">
        <f t="shared" si="10"/>
        <v>22.299999999999997</v>
      </c>
      <c r="V52" s="88">
        <f t="shared" si="10"/>
        <v>26.946000000000002</v>
      </c>
      <c r="W52" s="88">
        <f t="shared" si="10"/>
        <v>40.208000000000006</v>
      </c>
      <c r="X52" s="88">
        <f t="shared" si="10"/>
        <v>13.250999999999999</v>
      </c>
      <c r="Y52" s="88">
        <f t="shared" si="10"/>
        <v>12.780000000000001</v>
      </c>
      <c r="Z52" s="89">
        <f t="shared" si="10"/>
        <v>15.416</v>
      </c>
      <c r="AA52" s="104">
        <f>SUM(B52:Z52)</f>
        <v>676.65399999999988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6" width="10.77734375" style="5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91.5</v>
      </c>
      <c r="S4" s="18"/>
      <c r="T4" s="18"/>
      <c r="U4" s="18">
        <v>-22.3</v>
      </c>
      <c r="V4" s="18">
        <v>-26.9</v>
      </c>
      <c r="W4" s="18">
        <v>35.700000000000003</v>
      </c>
      <c r="X4" s="18">
        <v>-12.2</v>
      </c>
      <c r="Y4" s="18">
        <v>-8</v>
      </c>
      <c r="Z4" s="19"/>
      <c r="AA4" s="111">
        <f>SUM(B4:Z4)</f>
        <v>57.8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90.05</v>
      </c>
      <c r="C7" s="117">
        <v>81.55</v>
      </c>
      <c r="D7" s="117">
        <v>79.73</v>
      </c>
      <c r="E7" s="117">
        <v>77.930000000000007</v>
      </c>
      <c r="F7" s="117">
        <v>70.63</v>
      </c>
      <c r="G7" s="117">
        <v>71.239999999999995</v>
      </c>
      <c r="H7" s="117">
        <v>77.02</v>
      </c>
      <c r="I7" s="117">
        <v>78.260000000000005</v>
      </c>
      <c r="J7" s="117">
        <v>77.59</v>
      </c>
      <c r="K7" s="117">
        <v>70.94</v>
      </c>
      <c r="L7" s="117">
        <v>44.25</v>
      </c>
      <c r="M7" s="117">
        <v>34.799999999999997</v>
      </c>
      <c r="N7" s="117">
        <v>40</v>
      </c>
      <c r="O7" s="117">
        <v>35.130000000000003</v>
      </c>
      <c r="P7" s="117">
        <v>37.5</v>
      </c>
      <c r="Q7" s="117">
        <v>65.540000000000006</v>
      </c>
      <c r="R7" s="117">
        <v>111</v>
      </c>
      <c r="S7" s="117">
        <v>159.63</v>
      </c>
      <c r="T7" s="117">
        <v>194.13</v>
      </c>
      <c r="U7" s="117">
        <v>171.89</v>
      </c>
      <c r="V7" s="117">
        <v>153</v>
      </c>
      <c r="W7" s="117">
        <v>155</v>
      </c>
      <c r="X7" s="117">
        <v>118.5</v>
      </c>
      <c r="Y7" s="117">
        <v>108</v>
      </c>
      <c r="Z7" s="118">
        <v>99.17</v>
      </c>
      <c r="AA7" s="119">
        <f>IF(SUM(B7:Z7)&lt;&gt;0,AVERAGEIF(B7:Z7,"&lt;&gt;"""),"")</f>
        <v>92.099199999999996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22.3</v>
      </c>
      <c r="V15" s="133">
        <v>26.9</v>
      </c>
      <c r="W15" s="133"/>
      <c r="X15" s="133">
        <v>12.2</v>
      </c>
      <c r="Y15" s="133">
        <v>8</v>
      </c>
      <c r="Z15" s="131"/>
      <c r="AA15" s="132">
        <f t="shared" si="0"/>
        <v>69.400000000000006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22.3</v>
      </c>
      <c r="V16" s="135">
        <f t="shared" si="1"/>
        <v>26.9</v>
      </c>
      <c r="W16" s="135">
        <f t="shared" si="1"/>
        <v>0</v>
      </c>
      <c r="X16" s="135">
        <f t="shared" si="1"/>
        <v>12.2</v>
      </c>
      <c r="Y16" s="135">
        <f t="shared" si="1"/>
        <v>8</v>
      </c>
      <c r="Z16" s="136">
        <f t="shared" si="1"/>
        <v>0</v>
      </c>
      <c r="AA16" s="90">
        <f t="shared" si="0"/>
        <v>69.400000000000006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91.5</v>
      </c>
      <c r="S23" s="133"/>
      <c r="T23" s="133"/>
      <c r="U23" s="133"/>
      <c r="V23" s="133"/>
      <c r="W23" s="133">
        <v>35.700000000000003</v>
      </c>
      <c r="X23" s="133"/>
      <c r="Y23" s="133"/>
      <c r="Z23" s="131"/>
      <c r="AA23" s="132">
        <f t="shared" si="2"/>
        <v>127.2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91.5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35.700000000000003</v>
      </c>
      <c r="X24" s="135">
        <f t="shared" si="3"/>
        <v>0</v>
      </c>
      <c r="Y24" s="135">
        <f t="shared" si="3"/>
        <v>0</v>
      </c>
      <c r="Z24" s="136">
        <f t="shared" si="3"/>
        <v>0</v>
      </c>
      <c r="AA24" s="90">
        <f t="shared" si="2"/>
        <v>127.2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2024-10-26T20:30:07Z</dcterms:created>
  <dcterms:modified xsi:type="dcterms:W3CDTF">2024-10-26T20:30:09Z</dcterms:modified>
</cp:coreProperties>
</file>