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<sst xmlns="http://schemas.openxmlformats.org/spreadsheetml/2006/main" count="119" uniqueCount="54">
  <si>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25/10/2024 23:26:45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</si>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</sst>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21-4AB9-8AB2-5D79886188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21-4AB9-8AB2-5D79886188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9.9510000000000005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21-4AB9-8AB2-5D79886188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21-4AB9-8AB2-5D79886188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21-4AB9-8AB2-5D79886188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21-4AB9-8AB2-5D79886188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21-4AB9-8AB2-5D79886188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21-4AB9-8AB2-5D79886188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21-4AB9-8AB2-5D79886188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38.9</c:v>
                </c:pt>
                <c:pt idx="1">
                  <c:v>59.007999999999996</c:v>
                </c:pt>
                <c:pt idx="2">
                  <c:v>58.814999999999998</c:v>
                </c:pt>
                <c:pt idx="3">
                  <c:v>60.296999999999997</c:v>
                </c:pt>
                <c:pt idx="4">
                  <c:v>61.451999999999998</c:v>
                </c:pt>
                <c:pt idx="5">
                  <c:v>66.414999999999992</c:v>
                </c:pt>
                <c:pt idx="6">
                  <c:v>79.628999999999991</c:v>
                </c:pt>
                <c:pt idx="7">
                  <c:v>11.913</c:v>
                </c:pt>
                <c:pt idx="8">
                  <c:v>121.461</c:v>
                </c:pt>
                <c:pt idx="9">
                  <c:v>145.691</c:v>
                </c:pt>
                <c:pt idx="15">
                  <c:v>61.45</c:v>
                </c:pt>
                <c:pt idx="16">
                  <c:v>46.85</c:v>
                </c:pt>
                <c:pt idx="17">
                  <c:v>32.795000000000002</c:v>
                </c:pt>
                <c:pt idx="19">
                  <c:v>6.1790000000000003</c:v>
                </c:pt>
                <c:pt idx="20">
                  <c:v>7</c:v>
                </c:pt>
                <c:pt idx="21">
                  <c:v>26.542000000000002</c:v>
                </c:pt>
                <c:pt idx="22">
                  <c:v>41.658000000000001</c:v>
                </c:pt>
                <c:pt idx="23">
                  <c:v>24.745000000000001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21-4AB9-8AB2-5D79886188C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34.700000000000003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21-4AB9-8AB2-5D79886188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3.5330000000000004</c:v>
                </c:pt>
                <c:pt idx="7">
                  <c:v>1.02</c:v>
                </c:pt>
                <c:pt idx="8">
                  <c:v>19.732999999999997</c:v>
                </c:pt>
                <c:pt idx="9">
                  <c:v>8.1430000000000007</c:v>
                </c:pt>
                <c:pt idx="10">
                  <c:v>11.657000000000002</c:v>
                </c:pt>
                <c:pt idx="11">
                  <c:v>12.6</c:v>
                </c:pt>
                <c:pt idx="12">
                  <c:v>10.61</c:v>
                </c:pt>
                <c:pt idx="13">
                  <c:v>11.882</c:v>
                </c:pt>
                <c:pt idx="14">
                  <c:v>18.942</c:v>
                </c:pt>
                <c:pt idx="16">
                  <c:v>1.512</c:v>
                </c:pt>
                <c:pt idx="17">
                  <c:v>1.034</c:v>
                </c:pt>
                <c:pt idx="20">
                  <c:v>2.3140000000000001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21-4AB9-8AB2-5D79886188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21-4AB9-8AB2-5D79886188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200.73099999999999</c:v>
                </c:pt>
                <c:pt idx="19">
                  <c:v>78.371000000000009</c:v>
                </c:pt>
                <c:pt idx="20">
                  <c:v>87.786999999999992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621-4AB9-8AB2-5D7988618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112.78</c:v>
                </c:pt>
                <c:pt idx="1">
                  <c:v>99</c:v>
                </c:pt>
                <c:pt idx="2">
                  <c:v>95.32</c:v>
                </c:pt>
                <c:pt idx="3">
                  <c:v>95.36</c:v>
                </c:pt>
                <c:pt idx="4">
                  <c:v>96.19</c:v>
                </c:pt>
                <c:pt idx="5">
                  <c:v>98.21</c:v>
                </c:pt>
                <c:pt idx="6">
                  <c:v>107.33</c:v>
                </c:pt>
                <c:pt idx="7">
                  <c:v>123.74</c:v>
                </c:pt>
                <c:pt idx="8">
                  <c:v>120.69</c:v>
                </c:pt>
                <c:pt idx="9">
                  <c:v>90.31</c:v>
                </c:pt>
                <c:pt idx="10">
                  <c:v>58.04</c:v>
                </c:pt>
                <c:pt idx="11">
                  <c:v>46.3</c:v>
                </c:pt>
                <c:pt idx="12">
                  <c:v>44.54</c:v>
                </c:pt>
                <c:pt idx="13">
                  <c:v>46.45</c:v>
                </c:pt>
                <c:pt idx="14">
                  <c:v>65.069999999999993</c:v>
                </c:pt>
                <c:pt idx="15">
                  <c:v>84.12</c:v>
                </c:pt>
                <c:pt idx="16">
                  <c:v>112.55</c:v>
                </c:pt>
                <c:pt idx="17">
                  <c:v>173.77</c:v>
                </c:pt>
                <c:pt idx="18">
                  <c:v>175.83</c:v>
                </c:pt>
                <c:pt idx="19">
                  <c:v>179.54</c:v>
                </c:pt>
                <c:pt idx="20">
                  <c:v>143.18</c:v>
                </c:pt>
                <c:pt idx="21">
                  <c:v>116.96</c:v>
                </c:pt>
                <c:pt idx="22">
                  <c:v>98.75</c:v>
                </c:pt>
                <c:pt idx="23">
                  <c:v>76.47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21-4AB9-8AB2-5D7988618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098-48AE-A8ED-C846CD5B2B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098-48AE-A8ED-C846CD5B2B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5.0940000000000003</c:v>
                </c:pt>
                <c:pt idx="1">
                  <c:v>9.6379999999999981</c:v>
                </c:pt>
                <c:pt idx="2">
                  <c:v>9.5229999999999997</c:v>
                </c:pt>
                <c:pt idx="3">
                  <c:v>9.0960000000000001</c:v>
                </c:pt>
                <c:pt idx="4">
                  <c:v>8.7430000000000003</c:v>
                </c:pt>
                <c:pt idx="5">
                  <c:v>7.7119999999999997</c:v>
                </c:pt>
                <c:pt idx="6">
                  <c:v>7.2729999999999997</c:v>
                </c:pt>
                <c:pt idx="7">
                  <c:v>7.2619999999999996</c:v>
                </c:pt>
                <c:pt idx="8">
                  <c:v>4.54</c:v>
                </c:pt>
                <c:pt idx="9">
                  <c:v>13.613999999999999</c:v>
                </c:pt>
                <c:pt idx="15">
                  <c:v>5.2350000000000003</c:v>
                </c:pt>
                <c:pt idx="16">
                  <c:v>5.2</c:v>
                </c:pt>
                <c:pt idx="17">
                  <c:v>2.0070000000000001</c:v>
                </c:pt>
                <c:pt idx="18">
                  <c:v>6.2750000000000004</c:v>
                </c:pt>
                <c:pt idx="19">
                  <c:v>5.5869999999999997</c:v>
                </c:pt>
                <c:pt idx="20">
                  <c:v>1.85</c:v>
                </c:pt>
                <c:pt idx="21">
                  <c:v>2.3109999999999999</c:v>
                </c:pt>
                <c:pt idx="22">
                  <c:v>6.2290000000000001</c:v>
                </c:pt>
                <c:pt idx="23">
                  <c:v>1.0149999999999999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98-48AE-A8ED-C846CD5B2B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4.242</c:v>
                </c:pt>
                <c:pt idx="1">
                  <c:v>7.7580000000000009</c:v>
                </c:pt>
                <c:pt idx="2">
                  <c:v>7.7619999999999996</c:v>
                </c:pt>
                <c:pt idx="3">
                  <c:v>7.0910000000000002</c:v>
                </c:pt>
                <c:pt idx="4">
                  <c:v>11.259</c:v>
                </c:pt>
                <c:pt idx="5">
                  <c:v>13.722999999999999</c:v>
                </c:pt>
                <c:pt idx="6">
                  <c:v>21.646999999999998</c:v>
                </c:pt>
                <c:pt idx="7">
                  <c:v>37.44</c:v>
                </c:pt>
                <c:pt idx="8">
                  <c:v>9.7889999999999997</c:v>
                </c:pt>
                <c:pt idx="9">
                  <c:v>16.174999999999997</c:v>
                </c:pt>
                <c:pt idx="10">
                  <c:v>7.0839999999999996</c:v>
                </c:pt>
                <c:pt idx="11">
                  <c:v>8.4209999999999994</c:v>
                </c:pt>
                <c:pt idx="12">
                  <c:v>4.9950000000000001</c:v>
                </c:pt>
                <c:pt idx="13">
                  <c:v>2.9180000000000001</c:v>
                </c:pt>
                <c:pt idx="14">
                  <c:v>9.1209999999999987</c:v>
                </c:pt>
                <c:pt idx="15">
                  <c:v>11.737000000000002</c:v>
                </c:pt>
                <c:pt idx="16">
                  <c:v>5.4790000000000001</c:v>
                </c:pt>
                <c:pt idx="17">
                  <c:v>14.182</c:v>
                </c:pt>
                <c:pt idx="18">
                  <c:v>36.92</c:v>
                </c:pt>
                <c:pt idx="19">
                  <c:v>23.871000000000002</c:v>
                </c:pt>
                <c:pt idx="20">
                  <c:v>6.6029999999999998</c:v>
                </c:pt>
                <c:pt idx="21">
                  <c:v>9.3760000000000012</c:v>
                </c:pt>
                <c:pt idx="22">
                  <c:v>11.738</c:v>
                </c:pt>
                <c:pt idx="23">
                  <c:v>8.5169999999999995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98-48AE-A8ED-C846CD5B2B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098-48AE-A8ED-C846CD5B2B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98-48AE-A8ED-C846CD5B2B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8.0000000000000002E-3</c:v>
                </c:pt>
                <c:pt idx="11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98-48AE-A8ED-C846CD5B2B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98-48AE-A8ED-C846CD5B2B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98-48AE-A8ED-C846CD5B2B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098-48AE-A8ED-C846CD5B2B0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37.700000000000003</c:v>
                </c:pt>
                <c:pt idx="17">
                  <c:v>0</c:v>
                </c:pt>
                <c:pt idx="18">
                  <c:v>134.6</c:v>
                </c:pt>
                <c:pt idx="19">
                  <c:v>28.4</c:v>
                </c:pt>
                <c:pt idx="20">
                  <c:v>87.3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98-48AE-A8ED-C846CD5B2B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33.106999999999999</c:v>
                </c:pt>
                <c:pt idx="1">
                  <c:v>41.612000000000002</c:v>
                </c:pt>
                <c:pt idx="2">
                  <c:v>41.53</c:v>
                </c:pt>
                <c:pt idx="3">
                  <c:v>44.11</c:v>
                </c:pt>
                <c:pt idx="4">
                  <c:v>41.449999999999996</c:v>
                </c:pt>
                <c:pt idx="5">
                  <c:v>44.98</c:v>
                </c:pt>
                <c:pt idx="6">
                  <c:v>50.709000000000003</c:v>
                </c:pt>
                <c:pt idx="7">
                  <c:v>2.919</c:v>
                </c:pt>
                <c:pt idx="8">
                  <c:v>126.86499999999999</c:v>
                </c:pt>
                <c:pt idx="9">
                  <c:v>124.045</c:v>
                </c:pt>
                <c:pt idx="10">
                  <c:v>4.5650000000000004</c:v>
                </c:pt>
                <c:pt idx="11">
                  <c:v>4.1139999999999999</c:v>
                </c:pt>
                <c:pt idx="12">
                  <c:v>5.6150000000000002</c:v>
                </c:pt>
                <c:pt idx="13">
                  <c:v>8.9640000000000004</c:v>
                </c:pt>
                <c:pt idx="14">
                  <c:v>9.8209999999999997</c:v>
                </c:pt>
                <c:pt idx="15">
                  <c:v>44.478000000000002</c:v>
                </c:pt>
                <c:pt idx="17">
                  <c:v>27.590999999999998</c:v>
                </c:pt>
                <c:pt idx="18">
                  <c:v>22.96</c:v>
                </c:pt>
                <c:pt idx="19">
                  <c:v>26.661999999999999</c:v>
                </c:pt>
                <c:pt idx="20">
                  <c:v>1.3080000000000001</c:v>
                </c:pt>
                <c:pt idx="21">
                  <c:v>27.266999999999999</c:v>
                </c:pt>
                <c:pt idx="22">
                  <c:v>23.690999999999999</c:v>
                </c:pt>
                <c:pt idx="23">
                  <c:v>15.212999999999999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98-48AE-A8ED-C846CD5B2B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98-48AE-A8ED-C846CD5B2B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98-48AE-A8ED-C846CD5B2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112.78</c:v>
                </c:pt>
                <c:pt idx="1">
                  <c:v>99</c:v>
                </c:pt>
                <c:pt idx="2">
                  <c:v>95.32</c:v>
                </c:pt>
                <c:pt idx="3">
                  <c:v>95.36</c:v>
                </c:pt>
                <c:pt idx="4">
                  <c:v>96.19</c:v>
                </c:pt>
                <c:pt idx="5">
                  <c:v>98.21</c:v>
                </c:pt>
                <c:pt idx="6">
                  <c:v>107.33</c:v>
                </c:pt>
                <c:pt idx="7">
                  <c:v>123.74</c:v>
                </c:pt>
                <c:pt idx="8">
                  <c:v>120.69</c:v>
                </c:pt>
                <c:pt idx="9">
                  <c:v>90.31</c:v>
                </c:pt>
                <c:pt idx="10">
                  <c:v>58.04</c:v>
                </c:pt>
                <c:pt idx="11">
                  <c:v>46.3</c:v>
                </c:pt>
                <c:pt idx="12">
                  <c:v>44.54</c:v>
                </c:pt>
                <c:pt idx="13">
                  <c:v>46.45</c:v>
                </c:pt>
                <c:pt idx="14">
                  <c:v>65.069999999999993</c:v>
                </c:pt>
                <c:pt idx="15">
                  <c:v>84.12</c:v>
                </c:pt>
                <c:pt idx="16">
                  <c:v>112.55</c:v>
                </c:pt>
                <c:pt idx="17">
                  <c:v>173.77</c:v>
                </c:pt>
                <c:pt idx="18">
                  <c:v>175.83</c:v>
                </c:pt>
                <c:pt idx="19">
                  <c:v>179.54</c:v>
                </c:pt>
                <c:pt idx="20">
                  <c:v>143.18</c:v>
                </c:pt>
                <c:pt idx="21">
                  <c:v>116.96</c:v>
                </c:pt>
                <c:pt idx="22">
                  <c:v>98.75</c:v>
                </c:pt>
                <c:pt idx="23">
                  <c:v>76.47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98-48AE-A8ED-C846CD5B2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42.443000000000005</v>
      </c>
      <c r="C4" s="18">
        <v>59.007999999999996</v>
      </c>
      <c r="D4" s="18">
        <v>58.814999999999998</v>
      </c>
      <c r="E4" s="18">
        <v>60.296999999999997</v>
      </c>
      <c r="F4" s="18">
        <v>61.451999999999998</v>
      </c>
      <c r="G4" s="18">
        <v>66.414999999999992</v>
      </c>
      <c r="H4" s="18">
        <v>79.628999999999991</v>
      </c>
      <c r="I4" s="18">
        <v>47.633000000000003</v>
      </c>
      <c r="J4" s="18">
        <v>141.19399999999999</v>
      </c>
      <c r="K4" s="18">
        <v>153.834</v>
      </c>
      <c r="L4" s="18">
        <v>11.657000000000002</v>
      </c>
      <c r="M4" s="18">
        <v>12.6</v>
      </c>
      <c r="N4" s="18">
        <v>10.61</v>
      </c>
      <c r="O4" s="18">
        <v>11.882</v>
      </c>
      <c r="P4" s="18">
        <v>18.942</v>
      </c>
      <c r="Q4" s="18">
        <v>61.45</v>
      </c>
      <c r="R4" s="18">
        <v>48.361999999999995</v>
      </c>
      <c r="S4" s="18">
        <v>43.78</v>
      </c>
      <c r="T4" s="18">
        <v>200.73099999999999</v>
      </c>
      <c r="U4" s="18">
        <v>84.550000000000011</v>
      </c>
      <c r="V4" s="18">
        <v>97.100999999999985</v>
      </c>
      <c r="W4" s="18">
        <v>38.942</v>
      </c>
      <c r="X4" s="18">
        <v>41.658000000000001</v>
      </c>
      <c r="Y4" s="18">
        <v>24.745000000000001</v>
      </c>
      <c r="Z4" s="19"/>
      <c r="AA4" s="20">
        <f>SUM(B4:Z4)</f>
        <v>1477.7299999999996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112.78</v>
      </c>
      <c r="C7" s="28">
        <v>99</v>
      </c>
      <c r="D7" s="28">
        <v>95.32</v>
      </c>
      <c r="E7" s="28">
        <v>95.36</v>
      </c>
      <c r="F7" s="28">
        <v>96.19</v>
      </c>
      <c r="G7" s="28">
        <v>98.21</v>
      </c>
      <c r="H7" s="28">
        <v>107.33</v>
      </c>
      <c r="I7" s="28">
        <v>123.74</v>
      </c>
      <c r="J7" s="28">
        <v>120.69</v>
      </c>
      <c r="K7" s="28">
        <v>90.31</v>
      </c>
      <c r="L7" s="28">
        <v>58.04</v>
      </c>
      <c r="M7" s="28">
        <v>46.3</v>
      </c>
      <c r="N7" s="28">
        <v>44.54</v>
      </c>
      <c r="O7" s="28">
        <v>46.45</v>
      </c>
      <c r="P7" s="28">
        <v>65.069999999999993</v>
      </c>
      <c r="Q7" s="28">
        <v>84.12</v>
      </c>
      <c r="R7" s="28">
        <v>112.55</v>
      </c>
      <c r="S7" s="28">
        <v>173.77</v>
      </c>
      <c r="T7" s="28">
        <v>175.83</v>
      </c>
      <c r="U7" s="28">
        <v>179.54</v>
      </c>
      <c r="V7" s="28">
        <v>143.18</v>
      </c>
      <c r="W7" s="28">
        <v>116.96</v>
      </c>
      <c r="X7" s="28">
        <v>98.75</v>
      </c>
      <c r="Y7" s="28">
        <v>76.47</v>
      </c>
      <c r="Z7" s="29"/>
      <c r="AA7" s="30">
        <f>IF(SUM(B7:Z7)&lt;&gt;0,AVERAGEIF(B7:Z7,"&lt;&gt;"""),"")</f>
        <v>102.52083333333331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38.9</v>
      </c>
      <c r="C12" s="52">
        <v>59.007999999999996</v>
      </c>
      <c r="D12" s="52">
        <v>58.814999999999998</v>
      </c>
      <c r="E12" s="52">
        <v>60.296999999999997</v>
      </c>
      <c r="F12" s="52">
        <v>61.451999999999998</v>
      </c>
      <c r="G12" s="52">
        <v>66.414999999999992</v>
      </c>
      <c r="H12" s="52">
        <v>79.628999999999991</v>
      </c>
      <c r="I12" s="52">
        <v>11.913</v>
      </c>
      <c r="J12" s="52">
        <v>121.461</v>
      </c>
      <c r="K12" s="52">
        <v>145.691</v>
      </c>
      <c r="L12" s="52"/>
      <c r="M12" s="52"/>
      <c r="N12" s="52"/>
      <c r="O12" s="52"/>
      <c r="P12" s="52"/>
      <c r="Q12" s="52">
        <v>61.45</v>
      </c>
      <c r="R12" s="52">
        <v>46.85</v>
      </c>
      <c r="S12" s="52">
        <v>32.795000000000002</v>
      </c>
      <c r="T12" s="52"/>
      <c r="U12" s="52">
        <v>6.1790000000000003</v>
      </c>
      <c r="V12" s="52">
        <v>7</v>
      </c>
      <c r="W12" s="52">
        <v>26.542000000000002</v>
      </c>
      <c r="X12" s="52">
        <v>41.658000000000001</v>
      </c>
      <c r="Y12" s="52">
        <v>24.745000000000001</v>
      </c>
      <c r="Z12" s="53"/>
      <c r="AA12" s="54">
        <f t="shared" si="0"/>
        <v>950.80000000000007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200.73099999999999</v>
      </c>
      <c r="U13" s="52">
        <v>78.371000000000009</v>
      </c>
      <c r="V13" s="52">
        <v>87.786999999999992</v>
      </c>
      <c r="W13" s="52"/>
      <c r="X13" s="52"/>
      <c r="Y13" s="52"/>
      <c r="Z13" s="53"/>
      <c r="AA13" s="54">
        <f t="shared" si="0"/>
        <v>366.88899999999995</v>
      </c>
    </row>
    <row r="14" spans="1:27" ht="24.95" customHeight="1" x14ac:dyDescent="0.2">
      <c r="A14" s="55" t="s">
        <v>10</v>
      </c>
      <c r="B14" s="56">
        <v>3.5330000000000004</v>
      </c>
      <c r="C14" s="57"/>
      <c r="D14" s="57"/>
      <c r="E14" s="57"/>
      <c r="F14" s="57"/>
      <c r="G14" s="57"/>
      <c r="H14" s="57"/>
      <c r="I14" s="57">
        <v>1.02</v>
      </c>
      <c r="J14" s="57">
        <v>19.732999999999997</v>
      </c>
      <c r="K14" s="57">
        <v>8.1430000000000007</v>
      </c>
      <c r="L14" s="57">
        <v>11.657000000000002</v>
      </c>
      <c r="M14" s="57">
        <v>12.6</v>
      </c>
      <c r="N14" s="57">
        <v>10.61</v>
      </c>
      <c r="O14" s="57">
        <v>11.882</v>
      </c>
      <c r="P14" s="57">
        <v>18.942</v>
      </c>
      <c r="Q14" s="57"/>
      <c r="R14" s="57">
        <v>1.512</v>
      </c>
      <c r="S14" s="57">
        <v>1.034</v>
      </c>
      <c r="T14" s="57"/>
      <c r="U14" s="57"/>
      <c r="V14" s="57">
        <v>2.3140000000000001</v>
      </c>
      <c r="W14" s="57"/>
      <c r="X14" s="57"/>
      <c r="Y14" s="57"/>
      <c r="Z14" s="58"/>
      <c r="AA14" s="59">
        <f t="shared" si="0"/>
        <v>102.98000000000002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42.433</v>
      </c>
      <c r="C16" s="62">
        <f t="shared" si="1"/>
        <v>59.007999999999996</v>
      </c>
      <c r="D16" s="62">
        <f t="shared" si="1"/>
        <v>58.814999999999998</v>
      </c>
      <c r="E16" s="62">
        <f t="shared" si="1"/>
        <v>60.296999999999997</v>
      </c>
      <c r="F16" s="62">
        <f t="shared" si="1"/>
        <v>61.451999999999998</v>
      </c>
      <c r="G16" s="62">
        <f t="shared" si="1"/>
        <v>66.414999999999992</v>
      </c>
      <c r="H16" s="62">
        <f t="shared" si="1"/>
        <v>79.628999999999991</v>
      </c>
      <c r="I16" s="62">
        <f t="shared" si="1"/>
        <v>12.933</v>
      </c>
      <c r="J16" s="62">
        <f t="shared" si="1"/>
        <v>141.19399999999999</v>
      </c>
      <c r="K16" s="62">
        <f t="shared" si="1"/>
        <v>153.834</v>
      </c>
      <c r="L16" s="62">
        <f t="shared" si="1"/>
        <v>11.657000000000002</v>
      </c>
      <c r="M16" s="62">
        <f t="shared" si="1"/>
        <v>12.6</v>
      </c>
      <c r="N16" s="62">
        <f t="shared" si="1"/>
        <v>10.61</v>
      </c>
      <c r="O16" s="62">
        <f t="shared" si="1"/>
        <v>11.882</v>
      </c>
      <c r="P16" s="62">
        <f t="shared" si="1"/>
        <v>18.942</v>
      </c>
      <c r="Q16" s="62">
        <f t="shared" si="1"/>
        <v>61.45</v>
      </c>
      <c r="R16" s="62">
        <f t="shared" si="1"/>
        <v>48.362000000000002</v>
      </c>
      <c r="S16" s="62">
        <f t="shared" si="1"/>
        <v>33.829000000000001</v>
      </c>
      <c r="T16" s="62">
        <f t="shared" si="1"/>
        <v>200.73099999999999</v>
      </c>
      <c r="U16" s="62">
        <f t="shared" si="1"/>
        <v>84.550000000000011</v>
      </c>
      <c r="V16" s="62">
        <f t="shared" si="1"/>
        <v>97.100999999999999</v>
      </c>
      <c r="W16" s="62">
        <f t="shared" si="1"/>
        <v>26.542000000000002</v>
      </c>
      <c r="X16" s="62">
        <f t="shared" si="1"/>
        <v>41.658000000000001</v>
      </c>
      <c r="Y16" s="62">
        <f t="shared" si="1"/>
        <v>24.745000000000001</v>
      </c>
      <c r="Z16" s="63" t="str">
        <f t="shared" si="1"/>
        <v/>
      </c>
      <c r="AA16" s="64">
        <f>SUM(AA10:AA15)</f>
        <v>1420.6690000000001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9.9510000000000005</v>
      </c>
      <c r="T20" s="77"/>
      <c r="U20" s="77"/>
      <c r="V20" s="77"/>
      <c r="W20" s="77"/>
      <c r="X20" s="77"/>
      <c r="Y20" s="77"/>
      <c r="Z20" s="78"/>
      <c r="AA20" s="79">
        <f t="shared" si="2"/>
        <v>9.9510000000000005</v>
      </c>
    </row>
    <row r="21" spans="1:27" ht="24.95" customHeight="1" x14ac:dyDescent="0.2">
      <c r="A21" s="75" t="s">
        <v>16</v>
      </c>
      <c r="B21" s="80">
        <v>0.01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0.01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9.9510000000000005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9.9610000000000003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42.442999999999998</v>
      </c>
      <c r="C30" s="77">
        <v>59.008000000000003</v>
      </c>
      <c r="D30" s="77">
        <v>58.814999999999998</v>
      </c>
      <c r="E30" s="77">
        <v>60.296999999999997</v>
      </c>
      <c r="F30" s="77">
        <v>61.451999999999998</v>
      </c>
      <c r="G30" s="77">
        <v>66.415000000000006</v>
      </c>
      <c r="H30" s="77">
        <v>79.629000000000005</v>
      </c>
      <c r="I30" s="77">
        <v>12.933</v>
      </c>
      <c r="J30" s="77">
        <v>141.19399999999999</v>
      </c>
      <c r="K30" s="77">
        <v>153.834</v>
      </c>
      <c r="L30" s="77">
        <v>11.657</v>
      </c>
      <c r="M30" s="77">
        <v>12.6</v>
      </c>
      <c r="N30" s="77">
        <v>10.61</v>
      </c>
      <c r="O30" s="77">
        <v>11.882</v>
      </c>
      <c r="P30" s="77">
        <v>18.942</v>
      </c>
      <c r="Q30" s="77">
        <v>61.45</v>
      </c>
      <c r="R30" s="77">
        <v>48.362000000000002</v>
      </c>
      <c r="S30" s="77">
        <v>43.78</v>
      </c>
      <c r="T30" s="77">
        <v>200.73099999999999</v>
      </c>
      <c r="U30" s="77">
        <v>84.55</v>
      </c>
      <c r="V30" s="77">
        <v>97.100999999999999</v>
      </c>
      <c r="W30" s="77">
        <v>26.542000000000002</v>
      </c>
      <c r="X30" s="77">
        <v>41.658000000000001</v>
      </c>
      <c r="Y30" s="77">
        <v>24.745000000000001</v>
      </c>
      <c r="Z30" s="78"/>
      <c r="AA30" s="79">
        <f>SUM(B30:Z30)</f>
        <v>1430.6299999999997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42.442999999999998</v>
      </c>
      <c r="C32" s="62">
        <f t="shared" ref="C32:Z32" si="4">IF(LEN(C$2)&gt;0,SUM(C29:C31),"")</f>
        <v>59.008000000000003</v>
      </c>
      <c r="D32" s="62">
        <f t="shared" si="4"/>
        <v>58.814999999999998</v>
      </c>
      <c r="E32" s="62">
        <f t="shared" si="4"/>
        <v>60.296999999999997</v>
      </c>
      <c r="F32" s="62">
        <f t="shared" si="4"/>
        <v>61.451999999999998</v>
      </c>
      <c r="G32" s="62">
        <f t="shared" si="4"/>
        <v>66.415000000000006</v>
      </c>
      <c r="H32" s="62">
        <f t="shared" si="4"/>
        <v>79.629000000000005</v>
      </c>
      <c r="I32" s="62">
        <f t="shared" si="4"/>
        <v>12.933</v>
      </c>
      <c r="J32" s="62">
        <f t="shared" si="4"/>
        <v>141.19399999999999</v>
      </c>
      <c r="K32" s="62">
        <f t="shared" si="4"/>
        <v>153.834</v>
      </c>
      <c r="L32" s="62">
        <f t="shared" si="4"/>
        <v>11.657</v>
      </c>
      <c r="M32" s="62">
        <f t="shared" si="4"/>
        <v>12.6</v>
      </c>
      <c r="N32" s="62">
        <f t="shared" si="4"/>
        <v>10.61</v>
      </c>
      <c r="O32" s="62">
        <f t="shared" si="4"/>
        <v>11.882</v>
      </c>
      <c r="P32" s="62">
        <f t="shared" si="4"/>
        <v>18.942</v>
      </c>
      <c r="Q32" s="62">
        <f t="shared" si="4"/>
        <v>61.45</v>
      </c>
      <c r="R32" s="62">
        <f t="shared" si="4"/>
        <v>48.362000000000002</v>
      </c>
      <c r="S32" s="62">
        <f t="shared" si="4"/>
        <v>43.78</v>
      </c>
      <c r="T32" s="62">
        <f t="shared" si="4"/>
        <v>200.73099999999999</v>
      </c>
      <c r="U32" s="62">
        <f t="shared" si="4"/>
        <v>84.55</v>
      </c>
      <c r="V32" s="62">
        <f t="shared" si="4"/>
        <v>97.100999999999999</v>
      </c>
      <c r="W32" s="62">
        <f t="shared" si="4"/>
        <v>26.542000000000002</v>
      </c>
      <c r="X32" s="62">
        <f t="shared" si="4"/>
        <v>41.658000000000001</v>
      </c>
      <c r="Y32" s="62">
        <f t="shared" si="4"/>
        <v>24.745000000000001</v>
      </c>
      <c r="Z32" s="63" t="str">
        <f t="shared" si="4"/>
        <v/>
      </c>
      <c r="AA32" s="64">
        <f>SUM(AA29:AA31)</f>
        <v>1430.6299999999997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34.700000000000003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12.4</v>
      </c>
      <c r="X39" s="99"/>
      <c r="Y39" s="99"/>
      <c r="Z39" s="100"/>
      <c r="AA39" s="79">
        <f t="shared" si="5"/>
        <v>47.1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34.700000000000003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12.4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34.700000000000003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12.4</v>
      </c>
      <c r="X47" s="99"/>
      <c r="Y47" s="99"/>
      <c r="Z47" s="100"/>
      <c r="AA47" s="79">
        <f t="shared" si="7"/>
        <v>47.1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34.700000000000003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12.4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47.1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42.442999999999998</v>
      </c>
      <c r="C52" s="88">
        <f t="shared" si="10"/>
        <v>59.007999999999996</v>
      </c>
      <c r="D52" s="88">
        <f t="shared" si="10"/>
        <v>58.814999999999998</v>
      </c>
      <c r="E52" s="88">
        <f t="shared" si="10"/>
        <v>60.296999999999997</v>
      </c>
      <c r="F52" s="88">
        <f t="shared" si="10"/>
        <v>61.451999999999998</v>
      </c>
      <c r="G52" s="88">
        <f t="shared" si="10"/>
        <v>66.414999999999992</v>
      </c>
      <c r="H52" s="88">
        <f t="shared" si="10"/>
        <v>79.628999999999991</v>
      </c>
      <c r="I52" s="88">
        <f t="shared" si="10"/>
        <v>47.633000000000003</v>
      </c>
      <c r="J52" s="88">
        <f t="shared" si="10"/>
        <v>141.19399999999999</v>
      </c>
      <c r="K52" s="88">
        <f t="shared" si="10"/>
        <v>153.834</v>
      </c>
      <c r="L52" s="88">
        <f t="shared" si="10"/>
        <v>11.657000000000002</v>
      </c>
      <c r="M52" s="88">
        <f t="shared" si="10"/>
        <v>12.6</v>
      </c>
      <c r="N52" s="88">
        <f t="shared" si="10"/>
        <v>10.61</v>
      </c>
      <c r="O52" s="88">
        <f t="shared" si="10"/>
        <v>11.882</v>
      </c>
      <c r="P52" s="88">
        <f t="shared" si="10"/>
        <v>18.942</v>
      </c>
      <c r="Q52" s="88">
        <f t="shared" si="10"/>
        <v>61.45</v>
      </c>
      <c r="R52" s="88">
        <f t="shared" si="10"/>
        <v>48.362000000000002</v>
      </c>
      <c r="S52" s="88">
        <f t="shared" si="10"/>
        <v>43.78</v>
      </c>
      <c r="T52" s="88">
        <f t="shared" si="10"/>
        <v>200.73099999999999</v>
      </c>
      <c r="U52" s="88">
        <f t="shared" si="10"/>
        <v>84.550000000000011</v>
      </c>
      <c r="V52" s="88">
        <f t="shared" si="10"/>
        <v>97.100999999999999</v>
      </c>
      <c r="W52" s="88">
        <f t="shared" si="10"/>
        <v>38.942</v>
      </c>
      <c r="X52" s="88">
        <f t="shared" si="10"/>
        <v>41.658000000000001</v>
      </c>
      <c r="Y52" s="88">
        <f t="shared" si="10"/>
        <v>24.745000000000001</v>
      </c>
      <c r="Z52" s="89" t="str">
        <f t="shared" si="10"/>
        <v/>
      </c>
      <c r="AA52" s="104">
        <f>SUM(B52:Z52)</f>
        <v>1477.7299999999996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42.443000000000005</v>
      </c>
      <c r="C4" s="18">
        <v>59.007999999999996</v>
      </c>
      <c r="D4" s="18">
        <v>58.814999999999998</v>
      </c>
      <c r="E4" s="18">
        <v>60.297000000000004</v>
      </c>
      <c r="F4" s="18">
        <v>61.451999999999991</v>
      </c>
      <c r="G4" s="18">
        <v>66.414999999999992</v>
      </c>
      <c r="H4" s="18">
        <v>79.629000000000005</v>
      </c>
      <c r="I4" s="18">
        <v>47.621000000000002</v>
      </c>
      <c r="J4" s="18">
        <v>141.19399999999999</v>
      </c>
      <c r="K4" s="18">
        <v>153.834</v>
      </c>
      <c r="L4" s="18">
        <v>11.657</v>
      </c>
      <c r="M4" s="18">
        <v>12.6</v>
      </c>
      <c r="N4" s="18">
        <v>10.61</v>
      </c>
      <c r="O4" s="18">
        <v>11.882000000000001</v>
      </c>
      <c r="P4" s="18">
        <v>18.942</v>
      </c>
      <c r="Q4" s="18">
        <v>61.45</v>
      </c>
      <c r="R4" s="18">
        <v>48.379000000000005</v>
      </c>
      <c r="S4" s="18">
        <v>43.78</v>
      </c>
      <c r="T4" s="18">
        <v>200.755</v>
      </c>
      <c r="U4" s="18">
        <v>84.52000000000001</v>
      </c>
      <c r="V4" s="18">
        <v>97.060999999999993</v>
      </c>
      <c r="W4" s="18">
        <v>38.953999999999994</v>
      </c>
      <c r="X4" s="18">
        <v>41.658000000000001</v>
      </c>
      <c r="Y4" s="18">
        <v>24.745000000000001</v>
      </c>
      <c r="Z4" s="19"/>
      <c r="AA4" s="20">
        <f>SUM(B4:Z4)</f>
        <v>1477.7009999999996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112.78</v>
      </c>
      <c r="C7" s="28">
        <v>99</v>
      </c>
      <c r="D7" s="28">
        <v>95.32</v>
      </c>
      <c r="E7" s="28">
        <v>95.36</v>
      </c>
      <c r="F7" s="28">
        <v>96.19</v>
      </c>
      <c r="G7" s="28">
        <v>98.21</v>
      </c>
      <c r="H7" s="28">
        <v>107.33</v>
      </c>
      <c r="I7" s="28">
        <v>123.74</v>
      </c>
      <c r="J7" s="28">
        <v>120.69</v>
      </c>
      <c r="K7" s="28">
        <v>90.31</v>
      </c>
      <c r="L7" s="28">
        <v>58.04</v>
      </c>
      <c r="M7" s="28">
        <v>46.3</v>
      </c>
      <c r="N7" s="28">
        <v>44.54</v>
      </c>
      <c r="O7" s="28">
        <v>46.45</v>
      </c>
      <c r="P7" s="28">
        <v>65.069999999999993</v>
      </c>
      <c r="Q7" s="28">
        <v>84.12</v>
      </c>
      <c r="R7" s="28">
        <v>112.55</v>
      </c>
      <c r="S7" s="28">
        <v>173.77</v>
      </c>
      <c r="T7" s="28">
        <v>175.83</v>
      </c>
      <c r="U7" s="28">
        <v>179.54</v>
      </c>
      <c r="V7" s="28">
        <v>143.18</v>
      </c>
      <c r="W7" s="28">
        <v>116.96</v>
      </c>
      <c r="X7" s="28">
        <v>98.75</v>
      </c>
      <c r="Y7" s="28">
        <v>76.47</v>
      </c>
      <c r="Z7" s="29"/>
      <c r="AA7" s="30">
        <f>IF(SUM(B7:Z7)&lt;&gt;0,AVERAGEIF(B7:Z7,"&lt;&gt;"""),"")</f>
        <v>102.52083333333331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33.106999999999999</v>
      </c>
      <c r="C14" s="57">
        <v>41.612000000000002</v>
      </c>
      <c r="D14" s="57">
        <v>41.53</v>
      </c>
      <c r="E14" s="57">
        <v>44.11</v>
      </c>
      <c r="F14" s="57">
        <v>41.449999999999996</v>
      </c>
      <c r="G14" s="57">
        <v>44.98</v>
      </c>
      <c r="H14" s="57">
        <v>50.709000000000003</v>
      </c>
      <c r="I14" s="57">
        <v>2.919</v>
      </c>
      <c r="J14" s="57">
        <v>126.86499999999999</v>
      </c>
      <c r="K14" s="57">
        <v>124.045</v>
      </c>
      <c r="L14" s="57">
        <v>4.5650000000000004</v>
      </c>
      <c r="M14" s="57">
        <v>4.1139999999999999</v>
      </c>
      <c r="N14" s="57">
        <v>5.6150000000000002</v>
      </c>
      <c r="O14" s="57">
        <v>8.9640000000000004</v>
      </c>
      <c r="P14" s="57">
        <v>9.8209999999999997</v>
      </c>
      <c r="Q14" s="57">
        <v>44.478000000000002</v>
      </c>
      <c r="R14" s="57"/>
      <c r="S14" s="57">
        <v>27.590999999999998</v>
      </c>
      <c r="T14" s="57">
        <v>22.96</v>
      </c>
      <c r="U14" s="57">
        <v>26.661999999999999</v>
      </c>
      <c r="V14" s="57">
        <v>1.3080000000000001</v>
      </c>
      <c r="W14" s="57">
        <v>27.266999999999999</v>
      </c>
      <c r="X14" s="57">
        <v>23.690999999999999</v>
      </c>
      <c r="Y14" s="57">
        <v>15.212999999999999</v>
      </c>
      <c r="Z14" s="58"/>
      <c r="AA14" s="59">
        <f t="shared" si="0"/>
        <v>773.57600000000014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33.106999999999999</v>
      </c>
      <c r="C16" s="62">
        <f t="shared" ref="C16:Z16" si="1">IF(LEN(C$2)&gt;0,SUM(C10:C15),"")</f>
        <v>41.612000000000002</v>
      </c>
      <c r="D16" s="62">
        <f t="shared" si="1"/>
        <v>41.53</v>
      </c>
      <c r="E16" s="62">
        <f t="shared" si="1"/>
        <v>44.11</v>
      </c>
      <c r="F16" s="62">
        <f t="shared" si="1"/>
        <v>41.449999999999996</v>
      </c>
      <c r="G16" s="62">
        <f t="shared" si="1"/>
        <v>44.98</v>
      </c>
      <c r="H16" s="62">
        <f t="shared" si="1"/>
        <v>50.709000000000003</v>
      </c>
      <c r="I16" s="62">
        <f t="shared" si="1"/>
        <v>2.919</v>
      </c>
      <c r="J16" s="62">
        <f t="shared" si="1"/>
        <v>126.86499999999999</v>
      </c>
      <c r="K16" s="62">
        <f t="shared" si="1"/>
        <v>124.045</v>
      </c>
      <c r="L16" s="62">
        <f t="shared" si="1"/>
        <v>4.5650000000000004</v>
      </c>
      <c r="M16" s="62">
        <f t="shared" si="1"/>
        <v>4.1139999999999999</v>
      </c>
      <c r="N16" s="62">
        <f t="shared" si="1"/>
        <v>5.6150000000000002</v>
      </c>
      <c r="O16" s="62">
        <f t="shared" si="1"/>
        <v>8.9640000000000004</v>
      </c>
      <c r="P16" s="62">
        <f t="shared" si="1"/>
        <v>9.8209999999999997</v>
      </c>
      <c r="Q16" s="62">
        <f t="shared" si="1"/>
        <v>44.478000000000002</v>
      </c>
      <c r="R16" s="62">
        <f t="shared" si="1"/>
        <v>0</v>
      </c>
      <c r="S16" s="62">
        <f t="shared" si="1"/>
        <v>27.590999999999998</v>
      </c>
      <c r="T16" s="62">
        <f t="shared" si="1"/>
        <v>22.96</v>
      </c>
      <c r="U16" s="62">
        <f t="shared" si="1"/>
        <v>26.661999999999999</v>
      </c>
      <c r="V16" s="62">
        <f t="shared" si="1"/>
        <v>1.3080000000000001</v>
      </c>
      <c r="W16" s="62">
        <f t="shared" si="1"/>
        <v>27.266999999999999</v>
      </c>
      <c r="X16" s="62">
        <f t="shared" si="1"/>
        <v>23.690999999999999</v>
      </c>
      <c r="Y16" s="62">
        <f t="shared" si="1"/>
        <v>15.212999999999999</v>
      </c>
      <c r="Z16" s="63" t="str">
        <f t="shared" si="1"/>
        <v/>
      </c>
      <c r="AA16" s="64">
        <f>SUM(AA10:AA15)</f>
        <v>773.57600000000014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5.0940000000000003</v>
      </c>
      <c r="C20" s="77">
        <v>9.6379999999999981</v>
      </c>
      <c r="D20" s="77">
        <v>9.5229999999999997</v>
      </c>
      <c r="E20" s="77">
        <v>9.0960000000000001</v>
      </c>
      <c r="F20" s="77">
        <v>8.7430000000000003</v>
      </c>
      <c r="G20" s="77">
        <v>7.7119999999999997</v>
      </c>
      <c r="H20" s="77">
        <v>7.2729999999999997</v>
      </c>
      <c r="I20" s="77">
        <v>7.2619999999999996</v>
      </c>
      <c r="J20" s="77">
        <v>4.54</v>
      </c>
      <c r="K20" s="77">
        <v>13.613999999999999</v>
      </c>
      <c r="L20" s="77"/>
      <c r="M20" s="77"/>
      <c r="N20" s="77"/>
      <c r="O20" s="77"/>
      <c r="P20" s="77"/>
      <c r="Q20" s="77">
        <v>5.2350000000000003</v>
      </c>
      <c r="R20" s="77">
        <v>5.2</v>
      </c>
      <c r="S20" s="77">
        <v>2.0070000000000001</v>
      </c>
      <c r="T20" s="77">
        <v>6.2750000000000004</v>
      </c>
      <c r="U20" s="77">
        <v>5.5869999999999997</v>
      </c>
      <c r="V20" s="77">
        <v>1.85</v>
      </c>
      <c r="W20" s="77">
        <v>2.3109999999999999</v>
      </c>
      <c r="X20" s="77">
        <v>6.2290000000000001</v>
      </c>
      <c r="Y20" s="77">
        <v>1.0149999999999999</v>
      </c>
      <c r="Z20" s="78"/>
      <c r="AA20" s="79">
        <f t="shared" si="2"/>
        <v>118.20400000000001</v>
      </c>
    </row>
    <row r="21" spans="1:27" ht="24.95" customHeight="1" x14ac:dyDescent="0.2">
      <c r="A21" s="75" t="s">
        <v>16</v>
      </c>
      <c r="B21" s="80">
        <v>4.242</v>
      </c>
      <c r="C21" s="81">
        <v>7.7580000000000009</v>
      </c>
      <c r="D21" s="81">
        <v>7.7619999999999996</v>
      </c>
      <c r="E21" s="81">
        <v>7.0910000000000002</v>
      </c>
      <c r="F21" s="81">
        <v>11.259</v>
      </c>
      <c r="G21" s="81">
        <v>13.722999999999999</v>
      </c>
      <c r="H21" s="81">
        <v>21.646999999999998</v>
      </c>
      <c r="I21" s="81">
        <v>37.44</v>
      </c>
      <c r="J21" s="81">
        <v>9.7889999999999997</v>
      </c>
      <c r="K21" s="81">
        <v>16.174999999999997</v>
      </c>
      <c r="L21" s="81">
        <v>7.0839999999999996</v>
      </c>
      <c r="M21" s="81">
        <v>8.4209999999999994</v>
      </c>
      <c r="N21" s="81">
        <v>4.9950000000000001</v>
      </c>
      <c r="O21" s="81">
        <v>2.9180000000000001</v>
      </c>
      <c r="P21" s="81">
        <v>9.1209999999999987</v>
      </c>
      <c r="Q21" s="81">
        <v>11.737000000000002</v>
      </c>
      <c r="R21" s="81">
        <v>5.4790000000000001</v>
      </c>
      <c r="S21" s="81">
        <v>14.182</v>
      </c>
      <c r="T21" s="81">
        <v>36.92</v>
      </c>
      <c r="U21" s="81">
        <v>23.871000000000002</v>
      </c>
      <c r="V21" s="81">
        <v>6.6029999999999998</v>
      </c>
      <c r="W21" s="81">
        <v>9.3760000000000012</v>
      </c>
      <c r="X21" s="81">
        <v>11.738</v>
      </c>
      <c r="Y21" s="81">
        <v>8.5169999999999995</v>
      </c>
      <c r="Z21" s="78"/>
      <c r="AA21" s="79">
        <f t="shared" si="2"/>
        <v>297.84799999999996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8.0000000000000002E-3</v>
      </c>
      <c r="M22" s="81">
        <v>6.5000000000000002E-2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7.3000000000000009E-2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9.3360000000000003</v>
      </c>
      <c r="C26" s="88">
        <f t="shared" ref="C26:Z26" si="3">IF(LEN(C$2)&gt;0,SUM(C19:C25),"")</f>
        <v>17.396000000000001</v>
      </c>
      <c r="D26" s="88">
        <f t="shared" si="3"/>
        <v>17.285</v>
      </c>
      <c r="E26" s="88">
        <f t="shared" si="3"/>
        <v>16.187000000000001</v>
      </c>
      <c r="F26" s="88">
        <f t="shared" si="3"/>
        <v>20.002000000000002</v>
      </c>
      <c r="G26" s="88">
        <f t="shared" si="3"/>
        <v>21.434999999999999</v>
      </c>
      <c r="H26" s="88">
        <f t="shared" si="3"/>
        <v>28.919999999999998</v>
      </c>
      <c r="I26" s="88">
        <f t="shared" si="3"/>
        <v>44.701999999999998</v>
      </c>
      <c r="J26" s="88">
        <f t="shared" si="3"/>
        <v>14.329000000000001</v>
      </c>
      <c r="K26" s="88">
        <f t="shared" si="3"/>
        <v>29.788999999999994</v>
      </c>
      <c r="L26" s="88">
        <f t="shared" si="3"/>
        <v>7.0919999999999996</v>
      </c>
      <c r="M26" s="88">
        <f t="shared" si="3"/>
        <v>8.4859999999999989</v>
      </c>
      <c r="N26" s="88">
        <f t="shared" si="3"/>
        <v>4.9950000000000001</v>
      </c>
      <c r="O26" s="88">
        <f t="shared" si="3"/>
        <v>2.9180000000000001</v>
      </c>
      <c r="P26" s="88">
        <f t="shared" si="3"/>
        <v>9.1209999999999987</v>
      </c>
      <c r="Q26" s="88">
        <f t="shared" si="3"/>
        <v>16.972000000000001</v>
      </c>
      <c r="R26" s="88">
        <f t="shared" si="3"/>
        <v>10.679</v>
      </c>
      <c r="S26" s="88">
        <f t="shared" si="3"/>
        <v>16.189</v>
      </c>
      <c r="T26" s="88">
        <f t="shared" si="3"/>
        <v>43.195</v>
      </c>
      <c r="U26" s="88">
        <f t="shared" si="3"/>
        <v>29.458000000000002</v>
      </c>
      <c r="V26" s="88">
        <f t="shared" si="3"/>
        <v>8.4529999999999994</v>
      </c>
      <c r="W26" s="88">
        <f t="shared" si="3"/>
        <v>11.687000000000001</v>
      </c>
      <c r="X26" s="88">
        <f t="shared" si="3"/>
        <v>17.966999999999999</v>
      </c>
      <c r="Y26" s="88">
        <f t="shared" si="3"/>
        <v>9.532</v>
      </c>
      <c r="Z26" s="89" t="str">
        <f t="shared" si="3"/>
        <v/>
      </c>
      <c r="AA26" s="90">
        <f>SUM(AA19:AA25)</f>
        <v>416.12499999999994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42.442999999999998</v>
      </c>
      <c r="C30" s="77">
        <v>59.008000000000003</v>
      </c>
      <c r="D30" s="77">
        <v>58.814999999999998</v>
      </c>
      <c r="E30" s="77">
        <v>60.296999999999997</v>
      </c>
      <c r="F30" s="77">
        <v>61.451999999999998</v>
      </c>
      <c r="G30" s="77">
        <v>66.415000000000006</v>
      </c>
      <c r="H30" s="77">
        <v>79.629000000000005</v>
      </c>
      <c r="I30" s="77">
        <v>47.621000000000002</v>
      </c>
      <c r="J30" s="77">
        <v>141.19399999999999</v>
      </c>
      <c r="K30" s="77">
        <v>153.834</v>
      </c>
      <c r="L30" s="77">
        <v>11.657</v>
      </c>
      <c r="M30" s="77">
        <v>12.6</v>
      </c>
      <c r="N30" s="77">
        <v>10.61</v>
      </c>
      <c r="O30" s="77">
        <v>11.882</v>
      </c>
      <c r="P30" s="77">
        <v>18.942</v>
      </c>
      <c r="Q30" s="77">
        <v>61.45</v>
      </c>
      <c r="R30" s="77">
        <v>10.679</v>
      </c>
      <c r="S30" s="77">
        <v>43.78</v>
      </c>
      <c r="T30" s="77">
        <v>66.155000000000001</v>
      </c>
      <c r="U30" s="77">
        <v>56.12</v>
      </c>
      <c r="V30" s="77">
        <v>9.7609999999999992</v>
      </c>
      <c r="W30" s="77">
        <v>38.954000000000001</v>
      </c>
      <c r="X30" s="77">
        <v>41.658000000000001</v>
      </c>
      <c r="Y30" s="77">
        <v>24.745000000000001</v>
      </c>
      <c r="Z30" s="78"/>
      <c r="AA30" s="79">
        <f>SUM(B30:Z30)</f>
        <v>1189.7009999999998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42.442999999999998</v>
      </c>
      <c r="C32" s="62">
        <f t="shared" ref="C32:Z32" si="4">IF(LEN(C$2)&gt;0,SUM(C29:C31),"")</f>
        <v>59.008000000000003</v>
      </c>
      <c r="D32" s="62">
        <f t="shared" si="4"/>
        <v>58.814999999999998</v>
      </c>
      <c r="E32" s="62">
        <f t="shared" si="4"/>
        <v>60.296999999999997</v>
      </c>
      <c r="F32" s="62">
        <f t="shared" si="4"/>
        <v>61.451999999999998</v>
      </c>
      <c r="G32" s="62">
        <f t="shared" si="4"/>
        <v>66.415000000000006</v>
      </c>
      <c r="H32" s="62">
        <f t="shared" si="4"/>
        <v>79.629000000000005</v>
      </c>
      <c r="I32" s="62">
        <f t="shared" si="4"/>
        <v>47.621000000000002</v>
      </c>
      <c r="J32" s="62">
        <f t="shared" si="4"/>
        <v>141.19399999999999</v>
      </c>
      <c r="K32" s="62">
        <f t="shared" si="4"/>
        <v>153.834</v>
      </c>
      <c r="L32" s="62">
        <f t="shared" si="4"/>
        <v>11.657</v>
      </c>
      <c r="M32" s="62">
        <f t="shared" si="4"/>
        <v>12.6</v>
      </c>
      <c r="N32" s="62">
        <f t="shared" si="4"/>
        <v>10.61</v>
      </c>
      <c r="O32" s="62">
        <f t="shared" si="4"/>
        <v>11.882</v>
      </c>
      <c r="P32" s="62">
        <f t="shared" si="4"/>
        <v>18.942</v>
      </c>
      <c r="Q32" s="62">
        <f t="shared" si="4"/>
        <v>61.45</v>
      </c>
      <c r="R32" s="62">
        <f t="shared" si="4"/>
        <v>10.679</v>
      </c>
      <c r="S32" s="62">
        <f t="shared" si="4"/>
        <v>43.78</v>
      </c>
      <c r="T32" s="62">
        <f t="shared" si="4"/>
        <v>66.155000000000001</v>
      </c>
      <c r="U32" s="62">
        <f t="shared" si="4"/>
        <v>56.12</v>
      </c>
      <c r="V32" s="62">
        <f t="shared" si="4"/>
        <v>9.7609999999999992</v>
      </c>
      <c r="W32" s="62">
        <f t="shared" si="4"/>
        <v>38.954000000000001</v>
      </c>
      <c r="X32" s="62">
        <f t="shared" si="4"/>
        <v>41.658000000000001</v>
      </c>
      <c r="Y32" s="62">
        <f t="shared" si="4"/>
        <v>24.745000000000001</v>
      </c>
      <c r="Z32" s="63" t="str">
        <f t="shared" si="4"/>
        <v/>
      </c>
      <c r="AA32" s="64">
        <f>SUM(AA29:AA31)</f>
        <v>1189.7009999999998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37.700000000000003</v>
      </c>
      <c r="S39" s="99"/>
      <c r="T39" s="99">
        <v>134.6</v>
      </c>
      <c r="U39" s="99">
        <v>28.4</v>
      </c>
      <c r="V39" s="99">
        <v>87.3</v>
      </c>
      <c r="W39" s="99"/>
      <c r="X39" s="99"/>
      <c r="Y39" s="99"/>
      <c r="Z39" s="100"/>
      <c r="AA39" s="79">
        <f t="shared" si="5"/>
        <v>288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37.700000000000003</v>
      </c>
      <c r="S40" s="88">
        <f t="shared" si="6"/>
        <v>0</v>
      </c>
      <c r="T40" s="88">
        <f t="shared" si="6"/>
        <v>134.6</v>
      </c>
      <c r="U40" s="88">
        <f t="shared" si="6"/>
        <v>28.4</v>
      </c>
      <c r="V40" s="88">
        <f t="shared" si="6"/>
        <v>87.3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37.700000000000003</v>
      </c>
      <c r="S47" s="99"/>
      <c r="T47" s="99">
        <v>134.6</v>
      </c>
      <c r="U47" s="99">
        <v>28.4</v>
      </c>
      <c r="V47" s="99">
        <v>87.3</v>
      </c>
      <c r="W47" s="99"/>
      <c r="X47" s="99"/>
      <c r="Y47" s="99"/>
      <c r="Z47" s="100"/>
      <c r="AA47" s="79">
        <f t="shared" si="7"/>
        <v>288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37.700000000000003</v>
      </c>
      <c r="S49" s="88">
        <f t="shared" si="8"/>
        <v>0</v>
      </c>
      <c r="T49" s="88">
        <f t="shared" si="8"/>
        <v>134.6</v>
      </c>
      <c r="U49" s="88">
        <f t="shared" si="8"/>
        <v>28.4</v>
      </c>
      <c r="V49" s="88">
        <f t="shared" si="8"/>
        <v>87.3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42.442999999999998</v>
      </c>
      <c r="C52" s="88">
        <f t="shared" ref="C52:Z52" si="10">IF(LEN(C$2)&gt;0,SUM(C10:C15)+C26+C40,"")</f>
        <v>59.008000000000003</v>
      </c>
      <c r="D52" s="88">
        <f t="shared" si="10"/>
        <v>58.814999999999998</v>
      </c>
      <c r="E52" s="88">
        <f t="shared" si="10"/>
        <v>60.296999999999997</v>
      </c>
      <c r="F52" s="88">
        <f t="shared" si="10"/>
        <v>61.451999999999998</v>
      </c>
      <c r="G52" s="88">
        <f t="shared" si="10"/>
        <v>66.414999999999992</v>
      </c>
      <c r="H52" s="88">
        <f t="shared" si="10"/>
        <v>79.629000000000005</v>
      </c>
      <c r="I52" s="88">
        <f t="shared" si="10"/>
        <v>47.620999999999995</v>
      </c>
      <c r="J52" s="88">
        <f t="shared" si="10"/>
        <v>141.19399999999999</v>
      </c>
      <c r="K52" s="88">
        <f t="shared" si="10"/>
        <v>153.834</v>
      </c>
      <c r="L52" s="88">
        <f t="shared" si="10"/>
        <v>11.657</v>
      </c>
      <c r="M52" s="88">
        <f t="shared" si="10"/>
        <v>12.599999999999998</v>
      </c>
      <c r="N52" s="88">
        <f t="shared" si="10"/>
        <v>10.61</v>
      </c>
      <c r="O52" s="88">
        <f t="shared" si="10"/>
        <v>11.882000000000001</v>
      </c>
      <c r="P52" s="88">
        <f t="shared" si="10"/>
        <v>18.942</v>
      </c>
      <c r="Q52" s="88">
        <f t="shared" si="10"/>
        <v>61.45</v>
      </c>
      <c r="R52" s="88">
        <f t="shared" si="10"/>
        <v>48.379000000000005</v>
      </c>
      <c r="S52" s="88">
        <f t="shared" si="10"/>
        <v>43.78</v>
      </c>
      <c r="T52" s="88">
        <f t="shared" si="10"/>
        <v>200.755</v>
      </c>
      <c r="U52" s="88">
        <f t="shared" si="10"/>
        <v>84.52000000000001</v>
      </c>
      <c r="V52" s="88">
        <f t="shared" si="10"/>
        <v>97.060999999999993</v>
      </c>
      <c r="W52" s="88">
        <f t="shared" si="10"/>
        <v>38.954000000000001</v>
      </c>
      <c r="X52" s="88">
        <f t="shared" si="10"/>
        <v>41.658000000000001</v>
      </c>
      <c r="Y52" s="88">
        <f t="shared" si="10"/>
        <v>24.744999999999997</v>
      </c>
      <c r="Z52" s="89" t="str">
        <f t="shared" si="10"/>
        <v/>
      </c>
      <c r="AA52" s="104">
        <f>SUM(B52:Z52)</f>
        <v>1477.7009999999996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-34.700000000000003</v>
      </c>
      <c r="J4" s="18"/>
      <c r="K4" s="18"/>
      <c r="L4" s="18"/>
      <c r="M4" s="18"/>
      <c r="N4" s="18"/>
      <c r="O4" s="18"/>
      <c r="P4" s="18"/>
      <c r="Q4" s="18"/>
      <c r="R4" s="18">
        <v>37.700000000000003</v>
      </c>
      <c r="S4" s="18"/>
      <c r="T4" s="18">
        <v>134.6</v>
      </c>
      <c r="U4" s="18">
        <v>28.4</v>
      </c>
      <c r="V4" s="18">
        <v>87.3</v>
      </c>
      <c r="W4" s="18">
        <v>-12.4</v>
      </c>
      <c r="X4" s="18"/>
      <c r="Y4" s="18"/>
      <c r="Z4" s="19"/>
      <c r="AA4" s="111">
        <f>SUM(B4:Z4)</f>
        <v>240.9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112.78</v>
      </c>
      <c r="C7" s="117">
        <v>99</v>
      </c>
      <c r="D7" s="117">
        <v>95.32</v>
      </c>
      <c r="E7" s="117">
        <v>95.36</v>
      </c>
      <c r="F7" s="117">
        <v>96.19</v>
      </c>
      <c r="G7" s="117">
        <v>98.21</v>
      </c>
      <c r="H7" s="117">
        <v>107.33</v>
      </c>
      <c r="I7" s="117">
        <v>123.74</v>
      </c>
      <c r="J7" s="117">
        <v>120.69</v>
      </c>
      <c r="K7" s="117">
        <v>90.31</v>
      </c>
      <c r="L7" s="117">
        <v>58.04</v>
      </c>
      <c r="M7" s="117">
        <v>46.3</v>
      </c>
      <c r="N7" s="117">
        <v>44.54</v>
      </c>
      <c r="O7" s="117">
        <v>46.45</v>
      </c>
      <c r="P7" s="117">
        <v>65.069999999999993</v>
      </c>
      <c r="Q7" s="117">
        <v>84.12</v>
      </c>
      <c r="R7" s="117">
        <v>112.55</v>
      </c>
      <c r="S7" s="117">
        <v>173.77</v>
      </c>
      <c r="T7" s="117">
        <v>175.83</v>
      </c>
      <c r="U7" s="117">
        <v>179.54</v>
      </c>
      <c r="V7" s="117">
        <v>143.18</v>
      </c>
      <c r="W7" s="117">
        <v>116.96</v>
      </c>
      <c r="X7" s="117">
        <v>98.75</v>
      </c>
      <c r="Y7" s="117">
        <v>76.47</v>
      </c>
      <c r="Z7" s="118"/>
      <c r="AA7" s="119">
        <f>IF(SUM(B7:Z7)&lt;&gt;0,AVERAGEIF(B7:Z7,"&lt;&gt;"""),"")</f>
        <v>102.52083333333331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34.700000000000003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12.4</v>
      </c>
      <c r="X15" s="133"/>
      <c r="Y15" s="133"/>
      <c r="Z15" s="131"/>
      <c r="AA15" s="132">
        <f t="shared" si="0"/>
        <v>47.1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34.700000000000003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12.4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37.700000000000003</v>
      </c>
      <c r="S23" s="133"/>
      <c r="T23" s="133">
        <v>134.6</v>
      </c>
      <c r="U23" s="133">
        <v>28.4</v>
      </c>
      <c r="V23" s="133">
        <v>87.3</v>
      </c>
      <c r="W23" s="133"/>
      <c r="X23" s="133"/>
      <c r="Y23" s="133"/>
      <c r="Z23" s="131"/>
      <c r="AA23" s="132">
        <f t="shared" si="2"/>
        <v>288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37.700000000000003</v>
      </c>
      <c r="S24" s="135">
        <f t="shared" si="3"/>
        <v>0</v>
      </c>
      <c r="T24" s="135">
        <f t="shared" si="3"/>
        <v>134.6</v>
      </c>
      <c r="U24" s="135">
        <f t="shared" si="3"/>
        <v>28.4</v>
      </c>
      <c r="V24" s="135">
        <f t="shared" si="3"/>
        <v>87.3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2024-10-25T20:26:45Z</dcterms:created>
  <dcterms:modified xsi:type="dcterms:W3CDTF">2024-10-25T20:26:46Z</dcterms:modified>
</cp:coreProperties>
</file>