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<sst xmlns="http://schemas.openxmlformats.org/spreadsheetml/2006/main" count="119" uniqueCount="54">
  <si>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24/10/2024 23:27:19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</si>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</sst>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73-4DA4-B946-69CAFFAABB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73-4DA4-B946-69CAFFAABB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4.032</c:v>
                </c:pt>
                <c:pt idx="1">
                  <c:v>3.9649999999999999</c:v>
                </c:pt>
                <c:pt idx="2">
                  <c:v>3.9460000000000002</c:v>
                </c:pt>
                <c:pt idx="3">
                  <c:v>4.0030000000000001</c:v>
                </c:pt>
                <c:pt idx="4">
                  <c:v>4.0919999999999996</c:v>
                </c:pt>
                <c:pt idx="5">
                  <c:v>4.5389999999999997</c:v>
                </c:pt>
                <c:pt idx="11">
                  <c:v>0.40799999999999997</c:v>
                </c:pt>
                <c:pt idx="12">
                  <c:v>2.294</c:v>
                </c:pt>
                <c:pt idx="14">
                  <c:v>0.29899999999999999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3-4DA4-B946-69CAFFAABB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2.0750000000000002</c:v>
                </c:pt>
                <c:pt idx="1">
                  <c:v>1.9510000000000001</c:v>
                </c:pt>
                <c:pt idx="2">
                  <c:v>1.9039999999999999</c:v>
                </c:pt>
                <c:pt idx="3">
                  <c:v>2.1869999999999998</c:v>
                </c:pt>
                <c:pt idx="4">
                  <c:v>1.9570000000000001</c:v>
                </c:pt>
                <c:pt idx="5">
                  <c:v>2.0569999999999999</c:v>
                </c:pt>
                <c:pt idx="8">
                  <c:v>0.48499999999999999</c:v>
                </c:pt>
                <c:pt idx="11">
                  <c:v>1.05</c:v>
                </c:pt>
                <c:pt idx="12">
                  <c:v>15</c:v>
                </c:pt>
                <c:pt idx="14">
                  <c:v>2.46</c:v>
                </c:pt>
                <c:pt idx="17">
                  <c:v>0.69499999999999995</c:v>
                </c:pt>
                <c:pt idx="21">
                  <c:v>0.70599999999999996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3-4DA4-B946-69CAFFAABB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73-4DA4-B946-69CAFFAABB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73-4DA4-B946-69CAFFAABB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73-4DA4-B946-69CAFFAABB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73-4DA4-B946-69CAFFAABB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73-4DA4-B946-69CAFFAABB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5.4589999999999996</c:v>
                </c:pt>
                <c:pt idx="6">
                  <c:v>49.15</c:v>
                </c:pt>
                <c:pt idx="8">
                  <c:v>38.96</c:v>
                </c:pt>
                <c:pt idx="9">
                  <c:v>2.444</c:v>
                </c:pt>
                <c:pt idx="10">
                  <c:v>9.6850000000000005</c:v>
                </c:pt>
                <c:pt idx="18">
                  <c:v>6.68</c:v>
                </c:pt>
                <c:pt idx="19">
                  <c:v>11.362</c:v>
                </c:pt>
                <c:pt idx="20">
                  <c:v>10.692</c:v>
                </c:pt>
                <c:pt idx="21">
                  <c:v>18.690000000000001</c:v>
                </c:pt>
                <c:pt idx="22">
                  <c:v>1</c:v>
                </c:pt>
                <c:pt idx="23">
                  <c:v>16.529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73-4DA4-B946-69CAFFAABB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31.2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73-4DA4-B946-69CAFFAABB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8.2289999999999992</c:v>
                </c:pt>
                <c:pt idx="1">
                  <c:v>8.4879999999999995</c:v>
                </c:pt>
                <c:pt idx="2">
                  <c:v>11.836</c:v>
                </c:pt>
                <c:pt idx="3">
                  <c:v>6.6720000000000006</c:v>
                </c:pt>
                <c:pt idx="4">
                  <c:v>9.9670000000000005</c:v>
                </c:pt>
                <c:pt idx="5">
                  <c:v>7.2279999999999998</c:v>
                </c:pt>
                <c:pt idx="6">
                  <c:v>1.6439999999999999</c:v>
                </c:pt>
                <c:pt idx="7">
                  <c:v>3.1459999999999999</c:v>
                </c:pt>
                <c:pt idx="8">
                  <c:v>12.003</c:v>
                </c:pt>
                <c:pt idx="9">
                  <c:v>5.734</c:v>
                </c:pt>
                <c:pt idx="10">
                  <c:v>2.617</c:v>
                </c:pt>
                <c:pt idx="11">
                  <c:v>16.396999999999998</c:v>
                </c:pt>
                <c:pt idx="12">
                  <c:v>59.225999999999999</c:v>
                </c:pt>
                <c:pt idx="13">
                  <c:v>4.9119999999999999</c:v>
                </c:pt>
                <c:pt idx="14">
                  <c:v>18.026</c:v>
                </c:pt>
                <c:pt idx="15">
                  <c:v>18.172999999999998</c:v>
                </c:pt>
                <c:pt idx="16">
                  <c:v>15.690000000000001</c:v>
                </c:pt>
                <c:pt idx="17">
                  <c:v>14.693999999999999</c:v>
                </c:pt>
                <c:pt idx="18">
                  <c:v>22.130000000000003</c:v>
                </c:pt>
                <c:pt idx="19">
                  <c:v>18.678000000000001</c:v>
                </c:pt>
                <c:pt idx="20">
                  <c:v>18.745999999999999</c:v>
                </c:pt>
                <c:pt idx="21">
                  <c:v>14.052</c:v>
                </c:pt>
                <c:pt idx="22">
                  <c:v>14.295</c:v>
                </c:pt>
                <c:pt idx="23">
                  <c:v>14.638999999999999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73-4DA4-B946-69CAFFAABB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73-4DA4-B946-69CAFFAABB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73-4DA4-B946-69CAFFAAB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73.7</c:v>
                </c:pt>
                <c:pt idx="1">
                  <c:v>74.760000000000005</c:v>
                </c:pt>
                <c:pt idx="2">
                  <c:v>74.290000000000006</c:v>
                </c:pt>
                <c:pt idx="3">
                  <c:v>71.69</c:v>
                </c:pt>
                <c:pt idx="4">
                  <c:v>75.150000000000006</c:v>
                </c:pt>
                <c:pt idx="5">
                  <c:v>89</c:v>
                </c:pt>
                <c:pt idx="6">
                  <c:v>114.88</c:v>
                </c:pt>
                <c:pt idx="7">
                  <c:v>116</c:v>
                </c:pt>
                <c:pt idx="8">
                  <c:v>129</c:v>
                </c:pt>
                <c:pt idx="9">
                  <c:v>94</c:v>
                </c:pt>
                <c:pt idx="10">
                  <c:v>87</c:v>
                </c:pt>
                <c:pt idx="11">
                  <c:v>66</c:v>
                </c:pt>
                <c:pt idx="12">
                  <c:v>66</c:v>
                </c:pt>
                <c:pt idx="13">
                  <c:v>64.989999999999995</c:v>
                </c:pt>
                <c:pt idx="14">
                  <c:v>76</c:v>
                </c:pt>
                <c:pt idx="15">
                  <c:v>86.43</c:v>
                </c:pt>
                <c:pt idx="16">
                  <c:v>117.32</c:v>
                </c:pt>
                <c:pt idx="17">
                  <c:v>184.94</c:v>
                </c:pt>
                <c:pt idx="18">
                  <c:v>229.52</c:v>
                </c:pt>
                <c:pt idx="19">
                  <c:v>180.09</c:v>
                </c:pt>
                <c:pt idx="20">
                  <c:v>176.42</c:v>
                </c:pt>
                <c:pt idx="21">
                  <c:v>121.98</c:v>
                </c:pt>
                <c:pt idx="22">
                  <c:v>110.61</c:v>
                </c:pt>
                <c:pt idx="23">
                  <c:v>104.41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73-4DA4-B946-69CAFFAAB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0D-409C-A943-BB3A9DBE05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0D-409C-A943-BB3A9DBE05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2.2999999999999998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3.3890000000000002</c:v>
                </c:pt>
                <c:pt idx="6">
                  <c:v>1.7629999999999999</c:v>
                </c:pt>
                <c:pt idx="7">
                  <c:v>0.89700000000000002</c:v>
                </c:pt>
                <c:pt idx="8">
                  <c:v>1.6</c:v>
                </c:pt>
                <c:pt idx="9">
                  <c:v>5</c:v>
                </c:pt>
                <c:pt idx="10">
                  <c:v>10</c:v>
                </c:pt>
                <c:pt idx="15">
                  <c:v>0.35</c:v>
                </c:pt>
                <c:pt idx="16">
                  <c:v>2.8570000000000002</c:v>
                </c:pt>
                <c:pt idx="17">
                  <c:v>3.294</c:v>
                </c:pt>
                <c:pt idx="19">
                  <c:v>8.3000000000000004E-2</c:v>
                </c:pt>
                <c:pt idx="20">
                  <c:v>3.8849999999999998</c:v>
                </c:pt>
                <c:pt idx="21">
                  <c:v>0.30499999999999999</c:v>
                </c:pt>
                <c:pt idx="22">
                  <c:v>3.504</c:v>
                </c:pt>
                <c:pt idx="23">
                  <c:v>7.5980000000000008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D-409C-A943-BB3A9DBE05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3.048</c:v>
                </c:pt>
                <c:pt idx="1">
                  <c:v>9.7249999999999996</c:v>
                </c:pt>
                <c:pt idx="2">
                  <c:v>10.585999999999999</c:v>
                </c:pt>
                <c:pt idx="3">
                  <c:v>6.3</c:v>
                </c:pt>
                <c:pt idx="4">
                  <c:v>7.7769999999999992</c:v>
                </c:pt>
                <c:pt idx="5">
                  <c:v>7.8</c:v>
                </c:pt>
                <c:pt idx="6">
                  <c:v>16.632000000000001</c:v>
                </c:pt>
                <c:pt idx="7">
                  <c:v>12</c:v>
                </c:pt>
                <c:pt idx="8">
                  <c:v>12</c:v>
                </c:pt>
                <c:pt idx="9">
                  <c:v>0.65800000000000003</c:v>
                </c:pt>
                <c:pt idx="10">
                  <c:v>0.497</c:v>
                </c:pt>
                <c:pt idx="11">
                  <c:v>8.2729999999999997</c:v>
                </c:pt>
                <c:pt idx="12">
                  <c:v>1.373</c:v>
                </c:pt>
                <c:pt idx="13">
                  <c:v>4.6180000000000003</c:v>
                </c:pt>
                <c:pt idx="14">
                  <c:v>1.329</c:v>
                </c:pt>
                <c:pt idx="15">
                  <c:v>0.98899999999999999</c:v>
                </c:pt>
                <c:pt idx="16">
                  <c:v>33.983000000000004</c:v>
                </c:pt>
                <c:pt idx="17">
                  <c:v>8.277000000000001</c:v>
                </c:pt>
                <c:pt idx="18">
                  <c:v>21.396000000000001</c:v>
                </c:pt>
                <c:pt idx="19">
                  <c:v>28.452999999999999</c:v>
                </c:pt>
                <c:pt idx="20">
                  <c:v>23.351999999999997</c:v>
                </c:pt>
                <c:pt idx="21">
                  <c:v>1.9790000000000001</c:v>
                </c:pt>
                <c:pt idx="22">
                  <c:v>35.485999999999997</c:v>
                </c:pt>
                <c:pt idx="23">
                  <c:v>6.0779999999999994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0D-409C-A943-BB3A9DBE05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0D-409C-A943-BB3A9DBE05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0D-409C-A943-BB3A9DBE05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2.323</c:v>
                </c:pt>
                <c:pt idx="12">
                  <c:v>74.102999999999994</c:v>
                </c:pt>
                <c:pt idx="14">
                  <c:v>19.456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0D-409C-A943-BB3A9DBE05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0D-409C-A943-BB3A9DBE05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0D-409C-A943-BB3A9DBE05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0D-409C-A943-BB3A9DBE05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</c:v>
                </c:pt>
                <c:pt idx="6">
                  <c:v>31.3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30.1</c:v>
                </c:pt>
                <c:pt idx="22">
                  <c:v>0</c:v>
                </c:pt>
                <c:pt idx="23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0D-409C-A943-BB3A9DBE05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8.9879999999999995</c:v>
                </c:pt>
                <c:pt idx="1">
                  <c:v>2.379</c:v>
                </c:pt>
                <c:pt idx="2">
                  <c:v>4.8999999999999995</c:v>
                </c:pt>
                <c:pt idx="3">
                  <c:v>4.2620000000000005</c:v>
                </c:pt>
                <c:pt idx="4">
                  <c:v>5.8390000000000004</c:v>
                </c:pt>
                <c:pt idx="5">
                  <c:v>4.9939999999999998</c:v>
                </c:pt>
                <c:pt idx="6">
                  <c:v>1.0629999999999999</c:v>
                </c:pt>
                <c:pt idx="7">
                  <c:v>48.335000000000001</c:v>
                </c:pt>
                <c:pt idx="8">
                  <c:v>37.847999999999999</c:v>
                </c:pt>
                <c:pt idx="9">
                  <c:v>2.52</c:v>
                </c:pt>
                <c:pt idx="10">
                  <c:v>1.8050000000000002</c:v>
                </c:pt>
                <c:pt idx="11">
                  <c:v>7.2589999999999995</c:v>
                </c:pt>
                <c:pt idx="12">
                  <c:v>1.044</c:v>
                </c:pt>
                <c:pt idx="13">
                  <c:v>0.29399999999999998</c:v>
                </c:pt>
                <c:pt idx="15">
                  <c:v>16.834</c:v>
                </c:pt>
                <c:pt idx="16">
                  <c:v>10.025000000000002</c:v>
                </c:pt>
                <c:pt idx="17">
                  <c:v>3.8179999999999996</c:v>
                </c:pt>
                <c:pt idx="18">
                  <c:v>7.4140000000000006</c:v>
                </c:pt>
                <c:pt idx="19">
                  <c:v>1.504</c:v>
                </c:pt>
                <c:pt idx="20">
                  <c:v>2.2010000000000001</c:v>
                </c:pt>
                <c:pt idx="21">
                  <c:v>1.038</c:v>
                </c:pt>
                <c:pt idx="22">
                  <c:v>12.736999999999998</c:v>
                </c:pt>
                <c:pt idx="23">
                  <c:v>4.2920000000000007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0D-409C-A943-BB3A9DBE05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0D-409C-A943-BB3A9DBE05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0D-409C-A943-BB3A9DBE0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73.7</c:v>
                </c:pt>
                <c:pt idx="1">
                  <c:v>74.760000000000005</c:v>
                </c:pt>
                <c:pt idx="2">
                  <c:v>74.290000000000006</c:v>
                </c:pt>
                <c:pt idx="3">
                  <c:v>71.69</c:v>
                </c:pt>
                <c:pt idx="4">
                  <c:v>75.150000000000006</c:v>
                </c:pt>
                <c:pt idx="5">
                  <c:v>89</c:v>
                </c:pt>
                <c:pt idx="6">
                  <c:v>114.88</c:v>
                </c:pt>
                <c:pt idx="7">
                  <c:v>116</c:v>
                </c:pt>
                <c:pt idx="8">
                  <c:v>129</c:v>
                </c:pt>
                <c:pt idx="9">
                  <c:v>94</c:v>
                </c:pt>
                <c:pt idx="10">
                  <c:v>87</c:v>
                </c:pt>
                <c:pt idx="11">
                  <c:v>66</c:v>
                </c:pt>
                <c:pt idx="12">
                  <c:v>66</c:v>
                </c:pt>
                <c:pt idx="13">
                  <c:v>64.989999999999995</c:v>
                </c:pt>
                <c:pt idx="14">
                  <c:v>76</c:v>
                </c:pt>
                <c:pt idx="15">
                  <c:v>86.43</c:v>
                </c:pt>
                <c:pt idx="16">
                  <c:v>117.32</c:v>
                </c:pt>
                <c:pt idx="17">
                  <c:v>184.94</c:v>
                </c:pt>
                <c:pt idx="18">
                  <c:v>229.52</c:v>
                </c:pt>
                <c:pt idx="19">
                  <c:v>180.09</c:v>
                </c:pt>
                <c:pt idx="20">
                  <c:v>176.42</c:v>
                </c:pt>
                <c:pt idx="21">
                  <c:v>121.98</c:v>
                </c:pt>
                <c:pt idx="22">
                  <c:v>110.61</c:v>
                </c:pt>
                <c:pt idx="23">
                  <c:v>104.41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0D-409C-A943-BB3A9DBE0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14.336</v>
      </c>
      <c r="C4" s="18">
        <v>14.404000000000002</v>
      </c>
      <c r="D4" s="18">
        <v>17.686</v>
      </c>
      <c r="E4" s="18">
        <v>12.862</v>
      </c>
      <c r="F4" s="18">
        <v>16.015999999999998</v>
      </c>
      <c r="G4" s="18">
        <v>19.283000000000001</v>
      </c>
      <c r="H4" s="18">
        <v>50.793999999999997</v>
      </c>
      <c r="I4" s="18">
        <v>61.246000000000002</v>
      </c>
      <c r="J4" s="18">
        <v>51.448</v>
      </c>
      <c r="K4" s="18">
        <v>8.177999999999999</v>
      </c>
      <c r="L4" s="18">
        <v>12.302</v>
      </c>
      <c r="M4" s="18">
        <v>17.855</v>
      </c>
      <c r="N4" s="18">
        <v>76.52</v>
      </c>
      <c r="O4" s="18">
        <v>4.9119999999999999</v>
      </c>
      <c r="P4" s="18">
        <v>20.785</v>
      </c>
      <c r="Q4" s="18">
        <v>18.172999999999998</v>
      </c>
      <c r="R4" s="18">
        <v>46.89</v>
      </c>
      <c r="S4" s="18">
        <v>15.388999999999999</v>
      </c>
      <c r="T4" s="18">
        <v>28.810000000000002</v>
      </c>
      <c r="U4" s="18">
        <v>30.04</v>
      </c>
      <c r="V4" s="18">
        <v>29.437999999999999</v>
      </c>
      <c r="W4" s="18">
        <v>33.448</v>
      </c>
      <c r="X4" s="18">
        <v>51.695</v>
      </c>
      <c r="Y4" s="18">
        <v>31.167999999999999</v>
      </c>
      <c r="Z4" s="19"/>
      <c r="AA4" s="20">
        <f>SUM(B4:Z4)</f>
        <v>683.678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</v>
      </c>
      <c r="C7" s="28">
        <v>74.760000000000005</v>
      </c>
      <c r="D7" s="28">
        <v>74.290000000000006</v>
      </c>
      <c r="E7" s="28">
        <v>71.69</v>
      </c>
      <c r="F7" s="28">
        <v>75.150000000000006</v>
      </c>
      <c r="G7" s="28">
        <v>89</v>
      </c>
      <c r="H7" s="28">
        <v>114.88</v>
      </c>
      <c r="I7" s="28">
        <v>116</v>
      </c>
      <c r="J7" s="28">
        <v>129</v>
      </c>
      <c r="K7" s="28">
        <v>94</v>
      </c>
      <c r="L7" s="28">
        <v>87</v>
      </c>
      <c r="M7" s="28">
        <v>66</v>
      </c>
      <c r="N7" s="28">
        <v>66</v>
      </c>
      <c r="O7" s="28">
        <v>64.989999999999995</v>
      </c>
      <c r="P7" s="28">
        <v>76</v>
      </c>
      <c r="Q7" s="28">
        <v>86.43</v>
      </c>
      <c r="R7" s="28">
        <v>117.32</v>
      </c>
      <c r="S7" s="28">
        <v>184.94</v>
      </c>
      <c r="T7" s="28">
        <v>229.52</v>
      </c>
      <c r="U7" s="28">
        <v>180.09</v>
      </c>
      <c r="V7" s="28">
        <v>176.42</v>
      </c>
      <c r="W7" s="28">
        <v>121.98</v>
      </c>
      <c r="X7" s="28">
        <v>110.61</v>
      </c>
      <c r="Y7" s="28">
        <v>104.41</v>
      </c>
      <c r="Z7" s="29"/>
      <c r="AA7" s="30">
        <f>IF(SUM(B7:Z7)&lt;&gt;0,AVERAGEIF(B7:Z7,"&lt;&gt;"""),"")</f>
        <v>107.67416666666668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5.4589999999999996</v>
      </c>
      <c r="H12" s="52">
        <v>49.15</v>
      </c>
      <c r="I12" s="52"/>
      <c r="J12" s="52">
        <v>38.96</v>
      </c>
      <c r="K12" s="52">
        <v>2.444</v>
      </c>
      <c r="L12" s="52">
        <v>9.6850000000000005</v>
      </c>
      <c r="M12" s="52"/>
      <c r="N12" s="52"/>
      <c r="O12" s="52"/>
      <c r="P12" s="52"/>
      <c r="Q12" s="52"/>
      <c r="R12" s="52"/>
      <c r="S12" s="52"/>
      <c r="T12" s="52">
        <v>6.68</v>
      </c>
      <c r="U12" s="52">
        <v>11.362</v>
      </c>
      <c r="V12" s="52">
        <v>10.692</v>
      </c>
      <c r="W12" s="52">
        <v>18.690000000000001</v>
      </c>
      <c r="X12" s="52">
        <v>1</v>
      </c>
      <c r="Y12" s="52">
        <v>16.529</v>
      </c>
      <c r="Z12" s="53"/>
      <c r="AA12" s="54">
        <f t="shared" si="0"/>
        <v>170.65099999999998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8.2289999999999992</v>
      </c>
      <c r="C14" s="57">
        <v>8.4879999999999995</v>
      </c>
      <c r="D14" s="57">
        <v>11.836</v>
      </c>
      <c r="E14" s="57">
        <v>6.6720000000000006</v>
      </c>
      <c r="F14" s="57">
        <v>9.9670000000000005</v>
      </c>
      <c r="G14" s="57">
        <v>7.2279999999999998</v>
      </c>
      <c r="H14" s="57">
        <v>1.6439999999999999</v>
      </c>
      <c r="I14" s="57">
        <v>3.1459999999999999</v>
      </c>
      <c r="J14" s="57">
        <v>12.003</v>
      </c>
      <c r="K14" s="57">
        <v>5.734</v>
      </c>
      <c r="L14" s="57">
        <v>2.617</v>
      </c>
      <c r="M14" s="57">
        <v>16.396999999999998</v>
      </c>
      <c r="N14" s="57">
        <v>59.225999999999999</v>
      </c>
      <c r="O14" s="57">
        <v>4.9119999999999999</v>
      </c>
      <c r="P14" s="57">
        <v>18.026</v>
      </c>
      <c r="Q14" s="57">
        <v>18.172999999999998</v>
      </c>
      <c r="R14" s="57">
        <v>15.690000000000001</v>
      </c>
      <c r="S14" s="57">
        <v>14.693999999999999</v>
      </c>
      <c r="T14" s="57">
        <v>22.130000000000003</v>
      </c>
      <c r="U14" s="57">
        <v>18.678000000000001</v>
      </c>
      <c r="V14" s="57">
        <v>18.745999999999999</v>
      </c>
      <c r="W14" s="57">
        <v>14.052</v>
      </c>
      <c r="X14" s="57">
        <v>14.295</v>
      </c>
      <c r="Y14" s="57">
        <v>14.638999999999999</v>
      </c>
      <c r="Z14" s="58"/>
      <c r="AA14" s="59">
        <f t="shared" si="0"/>
        <v>327.22200000000004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8.2289999999999992</v>
      </c>
      <c r="C16" s="62">
        <f t="shared" si="1"/>
        <v>8.4879999999999995</v>
      </c>
      <c r="D16" s="62">
        <f t="shared" si="1"/>
        <v>11.836</v>
      </c>
      <c r="E16" s="62">
        <f t="shared" si="1"/>
        <v>6.6720000000000006</v>
      </c>
      <c r="F16" s="62">
        <f t="shared" si="1"/>
        <v>9.9670000000000005</v>
      </c>
      <c r="G16" s="62">
        <f t="shared" si="1"/>
        <v>12.686999999999999</v>
      </c>
      <c r="H16" s="62">
        <f t="shared" si="1"/>
        <v>50.793999999999997</v>
      </c>
      <c r="I16" s="62">
        <f t="shared" si="1"/>
        <v>3.1459999999999999</v>
      </c>
      <c r="J16" s="62">
        <f t="shared" si="1"/>
        <v>50.963000000000001</v>
      </c>
      <c r="K16" s="62">
        <f t="shared" si="1"/>
        <v>8.1780000000000008</v>
      </c>
      <c r="L16" s="62">
        <f t="shared" si="1"/>
        <v>12.302</v>
      </c>
      <c r="M16" s="62">
        <f t="shared" si="1"/>
        <v>16.396999999999998</v>
      </c>
      <c r="N16" s="62">
        <f t="shared" si="1"/>
        <v>59.225999999999999</v>
      </c>
      <c r="O16" s="62">
        <f t="shared" si="1"/>
        <v>4.9119999999999999</v>
      </c>
      <c r="P16" s="62">
        <f t="shared" si="1"/>
        <v>18.026</v>
      </c>
      <c r="Q16" s="62">
        <f t="shared" si="1"/>
        <v>18.172999999999998</v>
      </c>
      <c r="R16" s="62">
        <f t="shared" si="1"/>
        <v>15.690000000000001</v>
      </c>
      <c r="S16" s="62">
        <f t="shared" si="1"/>
        <v>14.693999999999999</v>
      </c>
      <c r="T16" s="62">
        <f t="shared" si="1"/>
        <v>28.810000000000002</v>
      </c>
      <c r="U16" s="62">
        <f t="shared" si="1"/>
        <v>30.04</v>
      </c>
      <c r="V16" s="62">
        <f t="shared" si="1"/>
        <v>29.437999999999999</v>
      </c>
      <c r="W16" s="62">
        <f t="shared" si="1"/>
        <v>32.742000000000004</v>
      </c>
      <c r="X16" s="62">
        <f t="shared" si="1"/>
        <v>15.295</v>
      </c>
      <c r="Y16" s="62">
        <f t="shared" si="1"/>
        <v>31.167999999999999</v>
      </c>
      <c r="Z16" s="63" t="str">
        <f t="shared" si="1"/>
        <v/>
      </c>
      <c r="AA16" s="64">
        <f>SUM(AA10:AA15)</f>
        <v>497.87300000000005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4.032</v>
      </c>
      <c r="C20" s="77">
        <v>3.9649999999999999</v>
      </c>
      <c r="D20" s="77">
        <v>3.9460000000000002</v>
      </c>
      <c r="E20" s="77">
        <v>4.0030000000000001</v>
      </c>
      <c r="F20" s="77">
        <v>4.0919999999999996</v>
      </c>
      <c r="G20" s="77">
        <v>4.5389999999999997</v>
      </c>
      <c r="H20" s="77"/>
      <c r="I20" s="77"/>
      <c r="J20" s="77"/>
      <c r="K20" s="77"/>
      <c r="L20" s="77"/>
      <c r="M20" s="77">
        <v>0.40799999999999997</v>
      </c>
      <c r="N20" s="77">
        <v>2.294</v>
      </c>
      <c r="O20" s="77"/>
      <c r="P20" s="77">
        <v>0.29899999999999999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27.577999999999999</v>
      </c>
    </row>
    <row r="21" spans="1:27" ht="24.95" customHeight="1" x14ac:dyDescent="0.2">
      <c r="A21" s="75" t="s">
        <v>16</v>
      </c>
      <c r="B21" s="80">
        <v>2.0750000000000002</v>
      </c>
      <c r="C21" s="81">
        <v>1.9510000000000001</v>
      </c>
      <c r="D21" s="81">
        <v>1.9039999999999999</v>
      </c>
      <c r="E21" s="81">
        <v>2.1869999999999998</v>
      </c>
      <c r="F21" s="81">
        <v>1.9570000000000001</v>
      </c>
      <c r="G21" s="81">
        <v>2.0569999999999999</v>
      </c>
      <c r="H21" s="81"/>
      <c r="I21" s="81"/>
      <c r="J21" s="81">
        <v>0.48499999999999999</v>
      </c>
      <c r="K21" s="81"/>
      <c r="L21" s="81"/>
      <c r="M21" s="81">
        <v>1.05</v>
      </c>
      <c r="N21" s="81">
        <v>15</v>
      </c>
      <c r="O21" s="81"/>
      <c r="P21" s="81">
        <v>2.46</v>
      </c>
      <c r="Q21" s="81"/>
      <c r="R21" s="81"/>
      <c r="S21" s="81">
        <v>0.69499999999999995</v>
      </c>
      <c r="T21" s="81"/>
      <c r="U21" s="81"/>
      <c r="V21" s="81"/>
      <c r="W21" s="81">
        <v>0.70599999999999996</v>
      </c>
      <c r="X21" s="81"/>
      <c r="Y21" s="81"/>
      <c r="Z21" s="78"/>
      <c r="AA21" s="79">
        <f t="shared" si="2"/>
        <v>32.527000000000001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6.1070000000000002</v>
      </c>
      <c r="C26" s="88">
        <f t="shared" si="3"/>
        <v>5.9160000000000004</v>
      </c>
      <c r="D26" s="88">
        <f t="shared" si="3"/>
        <v>5.85</v>
      </c>
      <c r="E26" s="88">
        <f t="shared" si="3"/>
        <v>6.1899999999999995</v>
      </c>
      <c r="F26" s="88">
        <f t="shared" si="3"/>
        <v>6.0489999999999995</v>
      </c>
      <c r="G26" s="88">
        <f t="shared" si="3"/>
        <v>6.5960000000000001</v>
      </c>
      <c r="H26" s="88">
        <f t="shared" si="3"/>
        <v>0</v>
      </c>
      <c r="I26" s="88">
        <f t="shared" si="3"/>
        <v>0</v>
      </c>
      <c r="J26" s="88">
        <f t="shared" si="3"/>
        <v>0.48499999999999999</v>
      </c>
      <c r="K26" s="88">
        <f t="shared" si="3"/>
        <v>0</v>
      </c>
      <c r="L26" s="88">
        <f t="shared" si="3"/>
        <v>0</v>
      </c>
      <c r="M26" s="88">
        <f t="shared" si="3"/>
        <v>1.458</v>
      </c>
      <c r="N26" s="88">
        <f t="shared" si="3"/>
        <v>17.294</v>
      </c>
      <c r="O26" s="88">
        <f t="shared" si="3"/>
        <v>0</v>
      </c>
      <c r="P26" s="88">
        <f t="shared" si="3"/>
        <v>2.7589999999999999</v>
      </c>
      <c r="Q26" s="88">
        <f t="shared" si="3"/>
        <v>0</v>
      </c>
      <c r="R26" s="88">
        <f t="shared" si="3"/>
        <v>0</v>
      </c>
      <c r="S26" s="88">
        <f t="shared" si="3"/>
        <v>0.69499999999999995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0.70599999999999996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60.105000000000004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14.336</v>
      </c>
      <c r="C30" s="77">
        <v>14.404</v>
      </c>
      <c r="D30" s="77">
        <v>17.686</v>
      </c>
      <c r="E30" s="77">
        <v>12.862</v>
      </c>
      <c r="F30" s="77">
        <v>16.015999999999998</v>
      </c>
      <c r="G30" s="77">
        <v>19.283000000000001</v>
      </c>
      <c r="H30" s="77">
        <v>50.793999999999997</v>
      </c>
      <c r="I30" s="77">
        <v>3.1459999999999999</v>
      </c>
      <c r="J30" s="77">
        <v>51.448</v>
      </c>
      <c r="K30" s="77">
        <v>8.1780000000000008</v>
      </c>
      <c r="L30" s="77">
        <v>12.302</v>
      </c>
      <c r="M30" s="77">
        <v>17.855</v>
      </c>
      <c r="N30" s="77">
        <v>76.52</v>
      </c>
      <c r="O30" s="77">
        <v>4.9119999999999999</v>
      </c>
      <c r="P30" s="77">
        <v>20.785</v>
      </c>
      <c r="Q30" s="77">
        <v>18.172999999999998</v>
      </c>
      <c r="R30" s="77">
        <v>15.69</v>
      </c>
      <c r="S30" s="77">
        <v>15.388999999999999</v>
      </c>
      <c r="T30" s="77">
        <v>28.81</v>
      </c>
      <c r="U30" s="77">
        <v>30.04</v>
      </c>
      <c r="V30" s="77">
        <v>29.437999999999999</v>
      </c>
      <c r="W30" s="77">
        <v>33.448</v>
      </c>
      <c r="X30" s="77">
        <v>15.295</v>
      </c>
      <c r="Y30" s="77">
        <v>31.167999999999999</v>
      </c>
      <c r="Z30" s="78"/>
      <c r="AA30" s="79">
        <f>SUM(B30:Z30)</f>
        <v>557.97799999999995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14.336</v>
      </c>
      <c r="C32" s="62">
        <f t="shared" ref="C32:Z32" si="4">IF(LEN(C$2)&gt;0,SUM(C29:C31),"")</f>
        <v>14.404</v>
      </c>
      <c r="D32" s="62">
        <f t="shared" si="4"/>
        <v>17.686</v>
      </c>
      <c r="E32" s="62">
        <f t="shared" si="4"/>
        <v>12.862</v>
      </c>
      <c r="F32" s="62">
        <f t="shared" si="4"/>
        <v>16.015999999999998</v>
      </c>
      <c r="G32" s="62">
        <f t="shared" si="4"/>
        <v>19.283000000000001</v>
      </c>
      <c r="H32" s="62">
        <f t="shared" si="4"/>
        <v>50.793999999999997</v>
      </c>
      <c r="I32" s="62">
        <f t="shared" si="4"/>
        <v>3.1459999999999999</v>
      </c>
      <c r="J32" s="62">
        <f t="shared" si="4"/>
        <v>51.448</v>
      </c>
      <c r="K32" s="62">
        <f t="shared" si="4"/>
        <v>8.1780000000000008</v>
      </c>
      <c r="L32" s="62">
        <f t="shared" si="4"/>
        <v>12.302</v>
      </c>
      <c r="M32" s="62">
        <f t="shared" si="4"/>
        <v>17.855</v>
      </c>
      <c r="N32" s="62">
        <f t="shared" si="4"/>
        <v>76.52</v>
      </c>
      <c r="O32" s="62">
        <f t="shared" si="4"/>
        <v>4.9119999999999999</v>
      </c>
      <c r="P32" s="62">
        <f t="shared" si="4"/>
        <v>20.785</v>
      </c>
      <c r="Q32" s="62">
        <f t="shared" si="4"/>
        <v>18.172999999999998</v>
      </c>
      <c r="R32" s="62">
        <f t="shared" si="4"/>
        <v>15.69</v>
      </c>
      <c r="S32" s="62">
        <f t="shared" si="4"/>
        <v>15.388999999999999</v>
      </c>
      <c r="T32" s="62">
        <f t="shared" si="4"/>
        <v>28.81</v>
      </c>
      <c r="U32" s="62">
        <f t="shared" si="4"/>
        <v>30.04</v>
      </c>
      <c r="V32" s="62">
        <f t="shared" si="4"/>
        <v>29.437999999999999</v>
      </c>
      <c r="W32" s="62">
        <f t="shared" si="4"/>
        <v>33.448</v>
      </c>
      <c r="X32" s="62">
        <f t="shared" si="4"/>
        <v>15.295</v>
      </c>
      <c r="Y32" s="62">
        <f t="shared" si="4"/>
        <v>31.167999999999999</v>
      </c>
      <c r="Z32" s="63" t="str">
        <f t="shared" si="4"/>
        <v/>
      </c>
      <c r="AA32" s="64">
        <f>SUM(AA29:AA31)</f>
        <v>557.97799999999995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58.1</v>
      </c>
      <c r="J39" s="99"/>
      <c r="K39" s="99"/>
      <c r="L39" s="99"/>
      <c r="M39" s="99"/>
      <c r="N39" s="99"/>
      <c r="O39" s="99"/>
      <c r="P39" s="99"/>
      <c r="Q39" s="99"/>
      <c r="R39" s="99">
        <v>31.2</v>
      </c>
      <c r="S39" s="99"/>
      <c r="T39" s="99"/>
      <c r="U39" s="99"/>
      <c r="V39" s="99"/>
      <c r="W39" s="99"/>
      <c r="X39" s="99">
        <v>36.4</v>
      </c>
      <c r="Y39" s="99"/>
      <c r="Z39" s="100"/>
      <c r="AA39" s="79">
        <f t="shared" si="5"/>
        <v>125.69999999999999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58.1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31.2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36.4</v>
      </c>
      <c r="Y40" s="88">
        <f t="shared" si="6"/>
        <v>0</v>
      </c>
      <c r="Z40" s="89" t="str">
        <f t="shared" si="6"/>
        <v/>
      </c>
      <c r="AA40" s="90">
        <f t="shared" si="5"/>
        <v>125.69999999999999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58.1</v>
      </c>
      <c r="J47" s="99"/>
      <c r="K47" s="99"/>
      <c r="L47" s="99"/>
      <c r="M47" s="99"/>
      <c r="N47" s="99"/>
      <c r="O47" s="99"/>
      <c r="P47" s="99"/>
      <c r="Q47" s="99"/>
      <c r="R47" s="99">
        <v>31.2</v>
      </c>
      <c r="S47" s="99"/>
      <c r="T47" s="99"/>
      <c r="U47" s="99"/>
      <c r="V47" s="99"/>
      <c r="W47" s="99"/>
      <c r="X47" s="99">
        <v>36.4</v>
      </c>
      <c r="Y47" s="99"/>
      <c r="Z47" s="100"/>
      <c r="AA47" s="79">
        <f t="shared" si="7"/>
        <v>125.69999999999999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58.1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31.2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36.4</v>
      </c>
      <c r="Y49" s="88">
        <f t="shared" si="8"/>
        <v>0</v>
      </c>
      <c r="Z49" s="89" t="str">
        <f t="shared" si="8"/>
        <v/>
      </c>
      <c r="AA49" s="90">
        <f t="shared" si="7"/>
        <v>125.69999999999999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14.335999999999999</v>
      </c>
      <c r="C52" s="88">
        <f t="shared" si="10"/>
        <v>14.404</v>
      </c>
      <c r="D52" s="88">
        <f t="shared" si="10"/>
        <v>17.686</v>
      </c>
      <c r="E52" s="88">
        <f t="shared" si="10"/>
        <v>12.862</v>
      </c>
      <c r="F52" s="88">
        <f t="shared" si="10"/>
        <v>16.015999999999998</v>
      </c>
      <c r="G52" s="88">
        <f t="shared" si="10"/>
        <v>19.283000000000001</v>
      </c>
      <c r="H52" s="88">
        <f t="shared" si="10"/>
        <v>50.793999999999997</v>
      </c>
      <c r="I52" s="88">
        <f t="shared" si="10"/>
        <v>61.246000000000002</v>
      </c>
      <c r="J52" s="88">
        <f t="shared" si="10"/>
        <v>51.448</v>
      </c>
      <c r="K52" s="88">
        <f t="shared" si="10"/>
        <v>8.1780000000000008</v>
      </c>
      <c r="L52" s="88">
        <f t="shared" si="10"/>
        <v>12.302</v>
      </c>
      <c r="M52" s="88">
        <f t="shared" si="10"/>
        <v>17.854999999999997</v>
      </c>
      <c r="N52" s="88">
        <f t="shared" si="10"/>
        <v>76.52</v>
      </c>
      <c r="O52" s="88">
        <f t="shared" si="10"/>
        <v>4.9119999999999999</v>
      </c>
      <c r="P52" s="88">
        <f t="shared" si="10"/>
        <v>20.785</v>
      </c>
      <c r="Q52" s="88">
        <f t="shared" si="10"/>
        <v>18.172999999999998</v>
      </c>
      <c r="R52" s="88">
        <f t="shared" si="10"/>
        <v>46.89</v>
      </c>
      <c r="S52" s="88">
        <f t="shared" si="10"/>
        <v>15.388999999999999</v>
      </c>
      <c r="T52" s="88">
        <f t="shared" si="10"/>
        <v>28.810000000000002</v>
      </c>
      <c r="U52" s="88">
        <f t="shared" si="10"/>
        <v>30.04</v>
      </c>
      <c r="V52" s="88">
        <f t="shared" si="10"/>
        <v>29.437999999999999</v>
      </c>
      <c r="W52" s="88">
        <f t="shared" si="10"/>
        <v>33.448000000000008</v>
      </c>
      <c r="X52" s="88">
        <f t="shared" si="10"/>
        <v>51.695</v>
      </c>
      <c r="Y52" s="88">
        <f t="shared" si="10"/>
        <v>31.167999999999999</v>
      </c>
      <c r="Z52" s="89" t="str">
        <f t="shared" si="10"/>
        <v/>
      </c>
      <c r="AA52" s="104">
        <f>SUM(B52:Z52)</f>
        <v>683.678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14.336</v>
      </c>
      <c r="C4" s="18">
        <v>14.404</v>
      </c>
      <c r="D4" s="18">
        <v>17.686</v>
      </c>
      <c r="E4" s="18">
        <v>12.862</v>
      </c>
      <c r="F4" s="18">
        <v>16.016000000000002</v>
      </c>
      <c r="G4" s="18">
        <v>19.282999999999998</v>
      </c>
      <c r="H4" s="18">
        <v>50.758000000000003</v>
      </c>
      <c r="I4" s="18">
        <v>61.231999999999999</v>
      </c>
      <c r="J4" s="18">
        <v>51.448</v>
      </c>
      <c r="K4" s="18">
        <v>8.1780000000000008</v>
      </c>
      <c r="L4" s="18">
        <v>12.302000000000001</v>
      </c>
      <c r="M4" s="18">
        <v>17.855</v>
      </c>
      <c r="N4" s="18">
        <v>76.52</v>
      </c>
      <c r="O4" s="18">
        <v>4.9119999999999999</v>
      </c>
      <c r="P4" s="18">
        <v>20.785</v>
      </c>
      <c r="Q4" s="18">
        <v>18.172999999999998</v>
      </c>
      <c r="R4" s="18">
        <v>46.864999999999995</v>
      </c>
      <c r="S4" s="18">
        <v>15.388999999999999</v>
      </c>
      <c r="T4" s="18">
        <v>28.810000000000002</v>
      </c>
      <c r="U4" s="18">
        <v>30.04</v>
      </c>
      <c r="V4" s="18">
        <v>29.437999999999999</v>
      </c>
      <c r="W4" s="18">
        <v>33.422000000000004</v>
      </c>
      <c r="X4" s="18">
        <v>51.726999999999997</v>
      </c>
      <c r="Y4" s="18">
        <v>31.167999999999999</v>
      </c>
      <c r="Z4" s="19"/>
      <c r="AA4" s="20">
        <f>SUM(B4:Z4)</f>
        <v>683.60900000000004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</v>
      </c>
      <c r="C7" s="28">
        <v>74.760000000000005</v>
      </c>
      <c r="D7" s="28">
        <v>74.290000000000006</v>
      </c>
      <c r="E7" s="28">
        <v>71.69</v>
      </c>
      <c r="F7" s="28">
        <v>75.150000000000006</v>
      </c>
      <c r="G7" s="28">
        <v>89</v>
      </c>
      <c r="H7" s="28">
        <v>114.88</v>
      </c>
      <c r="I7" s="28">
        <v>116</v>
      </c>
      <c r="J7" s="28">
        <v>129</v>
      </c>
      <c r="K7" s="28">
        <v>94</v>
      </c>
      <c r="L7" s="28">
        <v>87</v>
      </c>
      <c r="M7" s="28">
        <v>66</v>
      </c>
      <c r="N7" s="28">
        <v>66</v>
      </c>
      <c r="O7" s="28">
        <v>64.989999999999995</v>
      </c>
      <c r="P7" s="28">
        <v>76</v>
      </c>
      <c r="Q7" s="28">
        <v>86.43</v>
      </c>
      <c r="R7" s="28">
        <v>117.32</v>
      </c>
      <c r="S7" s="28">
        <v>184.94</v>
      </c>
      <c r="T7" s="28">
        <v>229.52</v>
      </c>
      <c r="U7" s="28">
        <v>180.09</v>
      </c>
      <c r="V7" s="28">
        <v>176.42</v>
      </c>
      <c r="W7" s="28">
        <v>121.98</v>
      </c>
      <c r="X7" s="28">
        <v>110.61</v>
      </c>
      <c r="Y7" s="28">
        <v>104.41</v>
      </c>
      <c r="Z7" s="29"/>
      <c r="AA7" s="30">
        <f>IF(SUM(B7:Z7)&lt;&gt;0,AVERAGEIF(B7:Z7,"&lt;&gt;"""),"")</f>
        <v>107.67416666666668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8.9879999999999995</v>
      </c>
      <c r="C14" s="57">
        <v>2.379</v>
      </c>
      <c r="D14" s="57">
        <v>4.8999999999999995</v>
      </c>
      <c r="E14" s="57">
        <v>4.2620000000000005</v>
      </c>
      <c r="F14" s="57">
        <v>5.8390000000000004</v>
      </c>
      <c r="G14" s="57">
        <v>4.9939999999999998</v>
      </c>
      <c r="H14" s="57">
        <v>1.0629999999999999</v>
      </c>
      <c r="I14" s="57">
        <v>48.335000000000001</v>
      </c>
      <c r="J14" s="57">
        <v>37.847999999999999</v>
      </c>
      <c r="K14" s="57">
        <v>2.52</v>
      </c>
      <c r="L14" s="57">
        <v>1.8050000000000002</v>
      </c>
      <c r="M14" s="57">
        <v>7.2589999999999995</v>
      </c>
      <c r="N14" s="57">
        <v>1.044</v>
      </c>
      <c r="O14" s="57">
        <v>0.29399999999999998</v>
      </c>
      <c r="P14" s="57"/>
      <c r="Q14" s="57">
        <v>16.834</v>
      </c>
      <c r="R14" s="57">
        <v>10.025000000000002</v>
      </c>
      <c r="S14" s="57">
        <v>3.8179999999999996</v>
      </c>
      <c r="T14" s="57">
        <v>7.4140000000000006</v>
      </c>
      <c r="U14" s="57">
        <v>1.504</v>
      </c>
      <c r="V14" s="57">
        <v>2.2010000000000001</v>
      </c>
      <c r="W14" s="57">
        <v>1.038</v>
      </c>
      <c r="X14" s="57">
        <v>12.736999999999998</v>
      </c>
      <c r="Y14" s="57">
        <v>4.2920000000000007</v>
      </c>
      <c r="Z14" s="58"/>
      <c r="AA14" s="59">
        <f t="shared" si="0"/>
        <v>191.39300000000003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8.9879999999999995</v>
      </c>
      <c r="C16" s="62">
        <f t="shared" ref="C16:Z16" si="1">IF(LEN(C$2)&gt;0,SUM(C10:C15),"")</f>
        <v>2.379</v>
      </c>
      <c r="D16" s="62">
        <f t="shared" si="1"/>
        <v>4.8999999999999995</v>
      </c>
      <c r="E16" s="62">
        <f t="shared" si="1"/>
        <v>4.2620000000000005</v>
      </c>
      <c r="F16" s="62">
        <f t="shared" si="1"/>
        <v>5.8390000000000004</v>
      </c>
      <c r="G16" s="62">
        <f t="shared" si="1"/>
        <v>4.9939999999999998</v>
      </c>
      <c r="H16" s="62">
        <f t="shared" si="1"/>
        <v>1.0629999999999999</v>
      </c>
      <c r="I16" s="62">
        <f t="shared" si="1"/>
        <v>48.335000000000001</v>
      </c>
      <c r="J16" s="62">
        <f t="shared" si="1"/>
        <v>37.847999999999999</v>
      </c>
      <c r="K16" s="62">
        <f t="shared" si="1"/>
        <v>2.52</v>
      </c>
      <c r="L16" s="62">
        <f t="shared" si="1"/>
        <v>1.8050000000000002</v>
      </c>
      <c r="M16" s="62">
        <f t="shared" si="1"/>
        <v>7.2589999999999995</v>
      </c>
      <c r="N16" s="62">
        <f t="shared" si="1"/>
        <v>1.044</v>
      </c>
      <c r="O16" s="62">
        <f t="shared" si="1"/>
        <v>0.29399999999999998</v>
      </c>
      <c r="P16" s="62">
        <f t="shared" si="1"/>
        <v>0</v>
      </c>
      <c r="Q16" s="62">
        <f t="shared" si="1"/>
        <v>16.834</v>
      </c>
      <c r="R16" s="62">
        <f t="shared" si="1"/>
        <v>10.025000000000002</v>
      </c>
      <c r="S16" s="62">
        <f t="shared" si="1"/>
        <v>3.8179999999999996</v>
      </c>
      <c r="T16" s="62">
        <f t="shared" si="1"/>
        <v>7.4140000000000006</v>
      </c>
      <c r="U16" s="62">
        <f t="shared" si="1"/>
        <v>1.504</v>
      </c>
      <c r="V16" s="62">
        <f t="shared" si="1"/>
        <v>2.2010000000000001</v>
      </c>
      <c r="W16" s="62">
        <f t="shared" si="1"/>
        <v>1.038</v>
      </c>
      <c r="X16" s="62">
        <f t="shared" si="1"/>
        <v>12.736999999999998</v>
      </c>
      <c r="Y16" s="62">
        <f t="shared" si="1"/>
        <v>4.2920000000000007</v>
      </c>
      <c r="Z16" s="63" t="str">
        <f t="shared" si="1"/>
        <v/>
      </c>
      <c r="AA16" s="64">
        <f>SUM(AA10:AA15)</f>
        <v>191.39300000000003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2.2999999999999998</v>
      </c>
      <c r="C20" s="77">
        <v>2.2999999999999998</v>
      </c>
      <c r="D20" s="77">
        <v>2.2000000000000002</v>
      </c>
      <c r="E20" s="77">
        <v>2.2999999999999998</v>
      </c>
      <c r="F20" s="77">
        <v>2.4</v>
      </c>
      <c r="G20" s="77">
        <v>3.3890000000000002</v>
      </c>
      <c r="H20" s="77">
        <v>1.7629999999999999</v>
      </c>
      <c r="I20" s="77">
        <v>0.89700000000000002</v>
      </c>
      <c r="J20" s="77">
        <v>1.6</v>
      </c>
      <c r="K20" s="77">
        <v>5</v>
      </c>
      <c r="L20" s="77">
        <v>10</v>
      </c>
      <c r="M20" s="77"/>
      <c r="N20" s="77"/>
      <c r="O20" s="77"/>
      <c r="P20" s="77"/>
      <c r="Q20" s="77">
        <v>0.35</v>
      </c>
      <c r="R20" s="77">
        <v>2.8570000000000002</v>
      </c>
      <c r="S20" s="77">
        <v>3.294</v>
      </c>
      <c r="T20" s="77"/>
      <c r="U20" s="77">
        <v>8.3000000000000004E-2</v>
      </c>
      <c r="V20" s="77">
        <v>3.8849999999999998</v>
      </c>
      <c r="W20" s="77">
        <v>0.30499999999999999</v>
      </c>
      <c r="X20" s="77">
        <v>3.504</v>
      </c>
      <c r="Y20" s="77">
        <v>7.5980000000000008</v>
      </c>
      <c r="Z20" s="78"/>
      <c r="AA20" s="79">
        <f t="shared" si="2"/>
        <v>56.024999999999991</v>
      </c>
    </row>
    <row r="21" spans="1:27" ht="24.95" customHeight="1" x14ac:dyDescent="0.2">
      <c r="A21" s="75" t="s">
        <v>16</v>
      </c>
      <c r="B21" s="80">
        <v>3.048</v>
      </c>
      <c r="C21" s="81">
        <v>9.7249999999999996</v>
      </c>
      <c r="D21" s="81">
        <v>10.585999999999999</v>
      </c>
      <c r="E21" s="81">
        <v>6.3</v>
      </c>
      <c r="F21" s="81">
        <v>7.7769999999999992</v>
      </c>
      <c r="G21" s="81">
        <v>7.8</v>
      </c>
      <c r="H21" s="81">
        <v>16.632000000000001</v>
      </c>
      <c r="I21" s="81">
        <v>12</v>
      </c>
      <c r="J21" s="81">
        <v>12</v>
      </c>
      <c r="K21" s="81">
        <v>0.65800000000000003</v>
      </c>
      <c r="L21" s="81">
        <v>0.497</v>
      </c>
      <c r="M21" s="81">
        <v>8.2729999999999997</v>
      </c>
      <c r="N21" s="81">
        <v>1.373</v>
      </c>
      <c r="O21" s="81">
        <v>4.6180000000000003</v>
      </c>
      <c r="P21" s="81">
        <v>1.329</v>
      </c>
      <c r="Q21" s="81">
        <v>0.98899999999999999</v>
      </c>
      <c r="R21" s="81">
        <v>33.983000000000004</v>
      </c>
      <c r="S21" s="81">
        <v>8.277000000000001</v>
      </c>
      <c r="T21" s="81">
        <v>21.396000000000001</v>
      </c>
      <c r="U21" s="81">
        <v>28.452999999999999</v>
      </c>
      <c r="V21" s="81">
        <v>23.351999999999997</v>
      </c>
      <c r="W21" s="81">
        <v>1.9790000000000001</v>
      </c>
      <c r="X21" s="81">
        <v>35.485999999999997</v>
      </c>
      <c r="Y21" s="81">
        <v>6.0779999999999994</v>
      </c>
      <c r="Z21" s="78"/>
      <c r="AA21" s="79">
        <f t="shared" si="2"/>
        <v>262.60900000000004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2.323</v>
      </c>
      <c r="N22" s="81">
        <v>74.102999999999994</v>
      </c>
      <c r="O22" s="81"/>
      <c r="P22" s="81">
        <v>19.456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95.881999999999991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5.3479999999999999</v>
      </c>
      <c r="C26" s="88">
        <f t="shared" ref="C26:Z26" si="3">IF(LEN(C$2)&gt;0,SUM(C19:C25),"")</f>
        <v>12.024999999999999</v>
      </c>
      <c r="D26" s="88">
        <f t="shared" si="3"/>
        <v>12.785999999999998</v>
      </c>
      <c r="E26" s="88">
        <f t="shared" si="3"/>
        <v>8.6</v>
      </c>
      <c r="F26" s="88">
        <f t="shared" si="3"/>
        <v>10.177</v>
      </c>
      <c r="G26" s="88">
        <f t="shared" si="3"/>
        <v>11.189</v>
      </c>
      <c r="H26" s="88">
        <f t="shared" si="3"/>
        <v>18.395000000000003</v>
      </c>
      <c r="I26" s="88">
        <f t="shared" si="3"/>
        <v>12.897</v>
      </c>
      <c r="J26" s="88">
        <f t="shared" si="3"/>
        <v>13.6</v>
      </c>
      <c r="K26" s="88">
        <f t="shared" si="3"/>
        <v>5.6580000000000004</v>
      </c>
      <c r="L26" s="88">
        <f t="shared" si="3"/>
        <v>10.497</v>
      </c>
      <c r="M26" s="88">
        <f t="shared" si="3"/>
        <v>10.596</v>
      </c>
      <c r="N26" s="88">
        <f t="shared" si="3"/>
        <v>75.475999999999999</v>
      </c>
      <c r="O26" s="88">
        <f t="shared" si="3"/>
        <v>4.6180000000000003</v>
      </c>
      <c r="P26" s="88">
        <f t="shared" si="3"/>
        <v>20.785</v>
      </c>
      <c r="Q26" s="88">
        <f t="shared" si="3"/>
        <v>1.339</v>
      </c>
      <c r="R26" s="88">
        <f t="shared" si="3"/>
        <v>36.840000000000003</v>
      </c>
      <c r="S26" s="88">
        <f t="shared" si="3"/>
        <v>11.571000000000002</v>
      </c>
      <c r="T26" s="88">
        <f t="shared" si="3"/>
        <v>21.396000000000001</v>
      </c>
      <c r="U26" s="88">
        <f t="shared" si="3"/>
        <v>28.535999999999998</v>
      </c>
      <c r="V26" s="88">
        <f t="shared" si="3"/>
        <v>27.236999999999995</v>
      </c>
      <c r="W26" s="88">
        <f t="shared" si="3"/>
        <v>2.2840000000000003</v>
      </c>
      <c r="X26" s="88">
        <f t="shared" si="3"/>
        <v>38.989999999999995</v>
      </c>
      <c r="Y26" s="88">
        <f t="shared" si="3"/>
        <v>13.676</v>
      </c>
      <c r="Z26" s="89" t="str">
        <f t="shared" si="3"/>
        <v/>
      </c>
      <c r="AA26" s="90">
        <f>SUM(AA19:AA25)</f>
        <v>414.51600000000002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14.336</v>
      </c>
      <c r="C30" s="77">
        <v>14.404</v>
      </c>
      <c r="D30" s="77">
        <v>17.686</v>
      </c>
      <c r="E30" s="77">
        <v>12.862</v>
      </c>
      <c r="F30" s="77">
        <v>16.015999999999998</v>
      </c>
      <c r="G30" s="77">
        <v>16.183</v>
      </c>
      <c r="H30" s="77">
        <v>19.457999999999998</v>
      </c>
      <c r="I30" s="77">
        <v>61.231999999999999</v>
      </c>
      <c r="J30" s="77">
        <v>51.448</v>
      </c>
      <c r="K30" s="77">
        <v>8.1780000000000008</v>
      </c>
      <c r="L30" s="77">
        <v>12.302</v>
      </c>
      <c r="M30" s="77">
        <v>17.855</v>
      </c>
      <c r="N30" s="77">
        <v>76.52</v>
      </c>
      <c r="O30" s="77">
        <v>4.9119999999999999</v>
      </c>
      <c r="P30" s="77">
        <v>20.785</v>
      </c>
      <c r="Q30" s="77">
        <v>18.172999999999998</v>
      </c>
      <c r="R30" s="77">
        <v>46.865000000000002</v>
      </c>
      <c r="S30" s="77">
        <v>15.388999999999999</v>
      </c>
      <c r="T30" s="77">
        <v>28.81</v>
      </c>
      <c r="U30" s="77">
        <v>30.04</v>
      </c>
      <c r="V30" s="77">
        <v>29.437999999999999</v>
      </c>
      <c r="W30" s="77">
        <v>3.3220000000000001</v>
      </c>
      <c r="X30" s="77">
        <v>51.726999999999997</v>
      </c>
      <c r="Y30" s="77">
        <v>17.968</v>
      </c>
      <c r="Z30" s="78"/>
      <c r="AA30" s="79">
        <f>SUM(B30:Z30)</f>
        <v>605.90899999999999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14.336</v>
      </c>
      <c r="C32" s="62">
        <f t="shared" ref="C32:Z32" si="4">IF(LEN(C$2)&gt;0,SUM(C29:C31),"")</f>
        <v>14.404</v>
      </c>
      <c r="D32" s="62">
        <f t="shared" si="4"/>
        <v>17.686</v>
      </c>
      <c r="E32" s="62">
        <f t="shared" si="4"/>
        <v>12.862</v>
      </c>
      <c r="F32" s="62">
        <f t="shared" si="4"/>
        <v>16.015999999999998</v>
      </c>
      <c r="G32" s="62">
        <f t="shared" si="4"/>
        <v>16.183</v>
      </c>
      <c r="H32" s="62">
        <f t="shared" si="4"/>
        <v>19.457999999999998</v>
      </c>
      <c r="I32" s="62">
        <f t="shared" si="4"/>
        <v>61.231999999999999</v>
      </c>
      <c r="J32" s="62">
        <f t="shared" si="4"/>
        <v>51.448</v>
      </c>
      <c r="K32" s="62">
        <f t="shared" si="4"/>
        <v>8.1780000000000008</v>
      </c>
      <c r="L32" s="62">
        <f t="shared" si="4"/>
        <v>12.302</v>
      </c>
      <c r="M32" s="62">
        <f t="shared" si="4"/>
        <v>17.855</v>
      </c>
      <c r="N32" s="62">
        <f t="shared" si="4"/>
        <v>76.52</v>
      </c>
      <c r="O32" s="62">
        <f t="shared" si="4"/>
        <v>4.9119999999999999</v>
      </c>
      <c r="P32" s="62">
        <f t="shared" si="4"/>
        <v>20.785</v>
      </c>
      <c r="Q32" s="62">
        <f t="shared" si="4"/>
        <v>18.172999999999998</v>
      </c>
      <c r="R32" s="62">
        <f t="shared" si="4"/>
        <v>46.865000000000002</v>
      </c>
      <c r="S32" s="62">
        <f t="shared" si="4"/>
        <v>15.388999999999999</v>
      </c>
      <c r="T32" s="62">
        <f t="shared" si="4"/>
        <v>28.81</v>
      </c>
      <c r="U32" s="62">
        <f t="shared" si="4"/>
        <v>30.04</v>
      </c>
      <c r="V32" s="62">
        <f t="shared" si="4"/>
        <v>29.437999999999999</v>
      </c>
      <c r="W32" s="62">
        <f t="shared" si="4"/>
        <v>3.3220000000000001</v>
      </c>
      <c r="X32" s="62">
        <f t="shared" si="4"/>
        <v>51.726999999999997</v>
      </c>
      <c r="Y32" s="62">
        <f t="shared" si="4"/>
        <v>17.968</v>
      </c>
      <c r="Z32" s="63" t="str">
        <f t="shared" si="4"/>
        <v/>
      </c>
      <c r="AA32" s="64">
        <f>SUM(AA29:AA31)</f>
        <v>605.90899999999999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3.1</v>
      </c>
      <c r="H39" s="99">
        <v>31.3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30.1</v>
      </c>
      <c r="X39" s="99"/>
      <c r="Y39" s="99">
        <v>13.2</v>
      </c>
      <c r="Z39" s="100"/>
      <c r="AA39" s="79">
        <f t="shared" si="5"/>
        <v>77.7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3.1</v>
      </c>
      <c r="H40" s="88">
        <f t="shared" si="6"/>
        <v>31.3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30.1</v>
      </c>
      <c r="X40" s="88">
        <f t="shared" si="6"/>
        <v>0</v>
      </c>
      <c r="Y40" s="88">
        <f t="shared" si="6"/>
        <v>13.2</v>
      </c>
      <c r="Z40" s="89" t="str">
        <f t="shared" si="6"/>
        <v/>
      </c>
      <c r="AA40" s="90">
        <f t="shared" si="5"/>
        <v>77.7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3.1</v>
      </c>
      <c r="H47" s="99">
        <v>31.3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30.1</v>
      </c>
      <c r="X47" s="99"/>
      <c r="Y47" s="99">
        <v>13.2</v>
      </c>
      <c r="Z47" s="100"/>
      <c r="AA47" s="79">
        <f t="shared" si="7"/>
        <v>77.7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3.1</v>
      </c>
      <c r="H49" s="88">
        <f t="shared" si="8"/>
        <v>31.3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30.1</v>
      </c>
      <c r="X49" s="88">
        <f t="shared" si="8"/>
        <v>0</v>
      </c>
      <c r="Y49" s="88">
        <f t="shared" si="8"/>
        <v>13.2</v>
      </c>
      <c r="Z49" s="89" t="str">
        <f t="shared" si="8"/>
        <v/>
      </c>
      <c r="AA49" s="90">
        <f t="shared" si="7"/>
        <v>77.7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14.335999999999999</v>
      </c>
      <c r="C52" s="88">
        <f t="shared" ref="C52:Z52" si="10">IF(LEN(C$2)&gt;0,SUM(C10:C15)+C26+C40,"")</f>
        <v>14.403999999999998</v>
      </c>
      <c r="D52" s="88">
        <f t="shared" si="10"/>
        <v>17.685999999999996</v>
      </c>
      <c r="E52" s="88">
        <f t="shared" si="10"/>
        <v>12.862</v>
      </c>
      <c r="F52" s="88">
        <f t="shared" si="10"/>
        <v>16.015999999999998</v>
      </c>
      <c r="G52" s="88">
        <f t="shared" si="10"/>
        <v>19.283000000000001</v>
      </c>
      <c r="H52" s="88">
        <f t="shared" si="10"/>
        <v>50.758000000000003</v>
      </c>
      <c r="I52" s="88">
        <f t="shared" si="10"/>
        <v>61.231999999999999</v>
      </c>
      <c r="J52" s="88">
        <f t="shared" si="10"/>
        <v>51.448</v>
      </c>
      <c r="K52" s="88">
        <f t="shared" si="10"/>
        <v>8.1780000000000008</v>
      </c>
      <c r="L52" s="88">
        <f t="shared" si="10"/>
        <v>12.302</v>
      </c>
      <c r="M52" s="88">
        <f t="shared" si="10"/>
        <v>17.855</v>
      </c>
      <c r="N52" s="88">
        <f t="shared" si="10"/>
        <v>76.52</v>
      </c>
      <c r="O52" s="88">
        <f t="shared" si="10"/>
        <v>4.9119999999999999</v>
      </c>
      <c r="P52" s="88">
        <f t="shared" si="10"/>
        <v>20.785</v>
      </c>
      <c r="Q52" s="88">
        <f t="shared" si="10"/>
        <v>18.172999999999998</v>
      </c>
      <c r="R52" s="88">
        <f t="shared" si="10"/>
        <v>46.865000000000009</v>
      </c>
      <c r="S52" s="88">
        <f t="shared" si="10"/>
        <v>15.389000000000001</v>
      </c>
      <c r="T52" s="88">
        <f t="shared" si="10"/>
        <v>28.810000000000002</v>
      </c>
      <c r="U52" s="88">
        <f t="shared" si="10"/>
        <v>30.04</v>
      </c>
      <c r="V52" s="88">
        <f t="shared" si="10"/>
        <v>29.437999999999995</v>
      </c>
      <c r="W52" s="88">
        <f t="shared" si="10"/>
        <v>33.422000000000004</v>
      </c>
      <c r="X52" s="88">
        <f t="shared" si="10"/>
        <v>51.72699999999999</v>
      </c>
      <c r="Y52" s="88">
        <f t="shared" si="10"/>
        <v>31.167999999999999</v>
      </c>
      <c r="Z52" s="89" t="str">
        <f t="shared" si="10"/>
        <v/>
      </c>
      <c r="AA52" s="104">
        <f>SUM(B52:Z52)</f>
        <v>683.60900000000004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3.1</v>
      </c>
      <c r="H4" s="18">
        <v>31.3</v>
      </c>
      <c r="I4" s="18">
        <v>-58.1</v>
      </c>
      <c r="J4" s="18"/>
      <c r="K4" s="18"/>
      <c r="L4" s="18"/>
      <c r="M4" s="18"/>
      <c r="N4" s="18"/>
      <c r="O4" s="18"/>
      <c r="P4" s="18"/>
      <c r="Q4" s="18"/>
      <c r="R4" s="18">
        <v>-31.2</v>
      </c>
      <c r="S4" s="18"/>
      <c r="T4" s="18"/>
      <c r="U4" s="18"/>
      <c r="V4" s="18"/>
      <c r="W4" s="18">
        <v>30.1</v>
      </c>
      <c r="X4" s="18">
        <v>-36.4</v>
      </c>
      <c r="Y4" s="18">
        <v>13.2</v>
      </c>
      <c r="Z4" s="19"/>
      <c r="AA4" s="111">
        <f>SUM(B4:Z4)</f>
        <v>-48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73.7</v>
      </c>
      <c r="C7" s="117">
        <v>74.760000000000005</v>
      </c>
      <c r="D7" s="117">
        <v>74.290000000000006</v>
      </c>
      <c r="E7" s="117">
        <v>71.69</v>
      </c>
      <c r="F7" s="117">
        <v>75.150000000000006</v>
      </c>
      <c r="G7" s="117">
        <v>89</v>
      </c>
      <c r="H7" s="117">
        <v>114.88</v>
      </c>
      <c r="I7" s="117">
        <v>116</v>
      </c>
      <c r="J7" s="117">
        <v>129</v>
      </c>
      <c r="K7" s="117">
        <v>94</v>
      </c>
      <c r="L7" s="117">
        <v>87</v>
      </c>
      <c r="M7" s="117">
        <v>66</v>
      </c>
      <c r="N7" s="117">
        <v>66</v>
      </c>
      <c r="O7" s="117">
        <v>64.989999999999995</v>
      </c>
      <c r="P7" s="117">
        <v>76</v>
      </c>
      <c r="Q7" s="117">
        <v>86.43</v>
      </c>
      <c r="R7" s="117">
        <v>117.32</v>
      </c>
      <c r="S7" s="117">
        <v>184.94</v>
      </c>
      <c r="T7" s="117">
        <v>229.52</v>
      </c>
      <c r="U7" s="117">
        <v>180.09</v>
      </c>
      <c r="V7" s="117">
        <v>176.42</v>
      </c>
      <c r="W7" s="117">
        <v>121.98</v>
      </c>
      <c r="X7" s="117">
        <v>110.61</v>
      </c>
      <c r="Y7" s="117">
        <v>104.41</v>
      </c>
      <c r="Z7" s="118"/>
      <c r="AA7" s="119">
        <f>IF(SUM(B7:Z7)&lt;&gt;0,AVERAGEIF(B7:Z7,"&lt;&gt;"""),"")</f>
        <v>107.67416666666668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58.1</v>
      </c>
      <c r="J15" s="133"/>
      <c r="K15" s="133"/>
      <c r="L15" s="133"/>
      <c r="M15" s="133"/>
      <c r="N15" s="133"/>
      <c r="O15" s="133"/>
      <c r="P15" s="133"/>
      <c r="Q15" s="133"/>
      <c r="R15" s="133">
        <v>31.2</v>
      </c>
      <c r="S15" s="133"/>
      <c r="T15" s="133"/>
      <c r="U15" s="133"/>
      <c r="V15" s="133"/>
      <c r="W15" s="133"/>
      <c r="X15" s="133">
        <v>36.4</v>
      </c>
      <c r="Y15" s="133"/>
      <c r="Z15" s="131"/>
      <c r="AA15" s="132">
        <f t="shared" si="0"/>
        <v>125.69999999999999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58.1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31.2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36.4</v>
      </c>
      <c r="Y16" s="135">
        <f t="shared" si="1"/>
        <v>0</v>
      </c>
      <c r="Z16" s="136" t="str">
        <f t="shared" si="1"/>
        <v/>
      </c>
      <c r="AA16" s="90">
        <f t="shared" si="0"/>
        <v>125.69999999999999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3.1</v>
      </c>
      <c r="H23" s="133">
        <v>31.3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30.1</v>
      </c>
      <c r="X23" s="133"/>
      <c r="Y23" s="133">
        <v>13.2</v>
      </c>
      <c r="Z23" s="131"/>
      <c r="AA23" s="132">
        <f t="shared" si="2"/>
        <v>77.7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3.1</v>
      </c>
      <c r="H24" s="135">
        <f t="shared" si="3"/>
        <v>31.3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30.1</v>
      </c>
      <c r="X24" s="135">
        <f t="shared" si="3"/>
        <v>0</v>
      </c>
      <c r="Y24" s="135">
        <f t="shared" si="3"/>
        <v>13.2</v>
      </c>
      <c r="Z24" s="136" t="str">
        <f t="shared" si="3"/>
        <v/>
      </c>
      <c r="AA24" s="90">
        <f t="shared" si="2"/>
        <v>77.7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2024-10-24T20:27:19Z</dcterms:created>
  <dcterms:modified xsi:type="dcterms:W3CDTF">2024-10-24T20:27:21Z</dcterms:modified>
</cp:coreProperties>
</file>