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<sst xmlns="http://schemas.openxmlformats.org/spreadsheetml/2006/main" count="119" uniqueCount="54">
  <si>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23/10/2024 23:25:54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</si>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</sst>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BB-442C-9BE6-821CA68834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BBB-442C-9BE6-821CA68834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4.9390000000000001</c:v>
                </c:pt>
                <c:pt idx="17">
                  <c:v>2.7440000000000002</c:v>
                </c:pt>
                <c:pt idx="20">
                  <c:v>1.222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BB-442C-9BE6-821CA68834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BBB-442C-9BE6-821CA68834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BBB-442C-9BE6-821CA68834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BB-442C-9BE6-821CA68834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BB-442C-9BE6-821CA68834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BBB-442C-9BE6-821CA68834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BBB-442C-9BE6-821CA68834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6.7869999999999999</c:v>
                </c:pt>
                <c:pt idx="1">
                  <c:v>20</c:v>
                </c:pt>
                <c:pt idx="17">
                  <c:v>5.7930000000000001</c:v>
                </c:pt>
                <c:pt idx="20">
                  <c:v>6.9329999999999998</c:v>
                </c:pt>
                <c:pt idx="21">
                  <c:v>10.784000000000001</c:v>
                </c:pt>
                <c:pt idx="22">
                  <c:v>4.9189999999999996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BB-442C-9BE6-821CA688341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15.3</c:v>
                </c:pt>
                <c:pt idx="8">
                  <c:v>35.9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55.5</c:v>
                </c:pt>
                <c:pt idx="19">
                  <c:v>49.6</c:v>
                </c:pt>
                <c:pt idx="20">
                  <c:v>0</c:v>
                </c:pt>
                <c:pt idx="21">
                  <c:v>25.9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BB-442C-9BE6-821CA68834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6.4879999999999995</c:v>
                </c:pt>
                <c:pt idx="1">
                  <c:v>10.126999999999999</c:v>
                </c:pt>
                <c:pt idx="2">
                  <c:v>13.107999999999999</c:v>
                </c:pt>
                <c:pt idx="3">
                  <c:v>13.702999999999999</c:v>
                </c:pt>
                <c:pt idx="4">
                  <c:v>13.824999999999999</c:v>
                </c:pt>
                <c:pt idx="5">
                  <c:v>22.297000000000001</c:v>
                </c:pt>
                <c:pt idx="6">
                  <c:v>35.762</c:v>
                </c:pt>
                <c:pt idx="7">
                  <c:v>26.081999999999997</c:v>
                </c:pt>
                <c:pt idx="8">
                  <c:v>38.188000000000002</c:v>
                </c:pt>
                <c:pt idx="9">
                  <c:v>16.724</c:v>
                </c:pt>
                <c:pt idx="10">
                  <c:v>16.344000000000001</c:v>
                </c:pt>
                <c:pt idx="11">
                  <c:v>3.4899999999999993</c:v>
                </c:pt>
                <c:pt idx="12">
                  <c:v>0.308</c:v>
                </c:pt>
                <c:pt idx="13">
                  <c:v>4.4369999999999994</c:v>
                </c:pt>
                <c:pt idx="14">
                  <c:v>32.512</c:v>
                </c:pt>
                <c:pt idx="15">
                  <c:v>10.404999999999999</c:v>
                </c:pt>
                <c:pt idx="16">
                  <c:v>22.522000000000006</c:v>
                </c:pt>
                <c:pt idx="17">
                  <c:v>11.510999999999999</c:v>
                </c:pt>
                <c:pt idx="18">
                  <c:v>0.37</c:v>
                </c:pt>
                <c:pt idx="19">
                  <c:v>0.47</c:v>
                </c:pt>
                <c:pt idx="20">
                  <c:v>4.8570000000000002</c:v>
                </c:pt>
                <c:pt idx="21">
                  <c:v>3.9080000000000004</c:v>
                </c:pt>
                <c:pt idx="22">
                  <c:v>7.5220000000000002</c:v>
                </c:pt>
                <c:pt idx="23">
                  <c:v>3.5419999999999998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BB-442C-9BE6-821CA68834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BBB-442C-9BE6-821CA68834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BBB-442C-9BE6-821CA6883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98.39</c:v>
                </c:pt>
                <c:pt idx="1">
                  <c:v>85.73</c:v>
                </c:pt>
                <c:pt idx="2">
                  <c:v>84.07</c:v>
                </c:pt>
                <c:pt idx="3">
                  <c:v>84.04</c:v>
                </c:pt>
                <c:pt idx="4">
                  <c:v>81.92</c:v>
                </c:pt>
                <c:pt idx="5">
                  <c:v>93.75</c:v>
                </c:pt>
                <c:pt idx="6">
                  <c:v>131.30000000000001</c:v>
                </c:pt>
                <c:pt idx="7">
                  <c:v>139.41</c:v>
                </c:pt>
                <c:pt idx="8">
                  <c:v>159.04</c:v>
                </c:pt>
                <c:pt idx="9">
                  <c:v>37.5</c:v>
                </c:pt>
                <c:pt idx="10">
                  <c:v>38.270000000000003</c:v>
                </c:pt>
                <c:pt idx="11">
                  <c:v>5.3</c:v>
                </c:pt>
                <c:pt idx="12">
                  <c:v>1.01</c:v>
                </c:pt>
                <c:pt idx="13">
                  <c:v>6.24</c:v>
                </c:pt>
                <c:pt idx="14">
                  <c:v>8.33</c:v>
                </c:pt>
                <c:pt idx="15">
                  <c:v>92.71</c:v>
                </c:pt>
                <c:pt idx="16">
                  <c:v>121.17</c:v>
                </c:pt>
                <c:pt idx="17">
                  <c:v>178.38</c:v>
                </c:pt>
                <c:pt idx="18">
                  <c:v>158.31</c:v>
                </c:pt>
                <c:pt idx="19">
                  <c:v>169.02</c:v>
                </c:pt>
                <c:pt idx="20">
                  <c:v>154.9</c:v>
                </c:pt>
                <c:pt idx="21">
                  <c:v>112.47</c:v>
                </c:pt>
                <c:pt idx="22">
                  <c:v>98</c:v>
                </c:pt>
                <c:pt idx="23">
                  <c:v>80.05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BBB-442C-9BE6-821CA6883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8AD-4588-B634-88F69A7960C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8AD-4588-B634-88F69A7960C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4">
                  <c:v>1.7</c:v>
                </c:pt>
                <c:pt idx="9">
                  <c:v>3.0680000000000001</c:v>
                </c:pt>
                <c:pt idx="11">
                  <c:v>2.4569999999999999</c:v>
                </c:pt>
                <c:pt idx="15">
                  <c:v>5</c:v>
                </c:pt>
                <c:pt idx="16">
                  <c:v>1.508</c:v>
                </c:pt>
                <c:pt idx="17">
                  <c:v>2.73</c:v>
                </c:pt>
                <c:pt idx="18">
                  <c:v>10.829000000000001</c:v>
                </c:pt>
                <c:pt idx="19">
                  <c:v>10.815000000000001</c:v>
                </c:pt>
                <c:pt idx="20">
                  <c:v>0.69799999999999995</c:v>
                </c:pt>
                <c:pt idx="21">
                  <c:v>3.55</c:v>
                </c:pt>
                <c:pt idx="22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AD-4588-B634-88F69A7960C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10.948</c:v>
                </c:pt>
                <c:pt idx="2">
                  <c:v>10.840999999999999</c:v>
                </c:pt>
                <c:pt idx="3">
                  <c:v>3.423</c:v>
                </c:pt>
                <c:pt idx="4">
                  <c:v>6.3349999999999991</c:v>
                </c:pt>
                <c:pt idx="5">
                  <c:v>4.8409999999999993</c:v>
                </c:pt>
                <c:pt idx="6">
                  <c:v>10.920999999999999</c:v>
                </c:pt>
                <c:pt idx="7">
                  <c:v>1.72</c:v>
                </c:pt>
                <c:pt idx="9">
                  <c:v>1.339</c:v>
                </c:pt>
                <c:pt idx="11">
                  <c:v>1.0329999999999999</c:v>
                </c:pt>
                <c:pt idx="12">
                  <c:v>0.308</c:v>
                </c:pt>
                <c:pt idx="14">
                  <c:v>14.855</c:v>
                </c:pt>
                <c:pt idx="15">
                  <c:v>2.2999999999999998</c:v>
                </c:pt>
                <c:pt idx="16">
                  <c:v>0.78200000000000003</c:v>
                </c:pt>
                <c:pt idx="17">
                  <c:v>17.317999999999998</c:v>
                </c:pt>
                <c:pt idx="18">
                  <c:v>35.07</c:v>
                </c:pt>
                <c:pt idx="19">
                  <c:v>22.978999999999999</c:v>
                </c:pt>
                <c:pt idx="20">
                  <c:v>12.292</c:v>
                </c:pt>
                <c:pt idx="21">
                  <c:v>33.206000000000003</c:v>
                </c:pt>
                <c:pt idx="22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AD-4588-B634-88F69A7960C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8AD-4588-B634-88F69A7960C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8AD-4588-B634-88F69A7960C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10.24</c:v>
                </c:pt>
                <c:pt idx="10">
                  <c:v>7.9290000000000003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AD-4588-B634-88F69A7960C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8AD-4588-B634-88F69A7960C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8AD-4588-B634-88F69A7960C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8AD-4588-B634-88F69A7960C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AD-4588-B634-88F69A7960C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13.275</c:v>
                </c:pt>
                <c:pt idx="1">
                  <c:v>19.178999999999998</c:v>
                </c:pt>
                <c:pt idx="2">
                  <c:v>2.2669999999999999</c:v>
                </c:pt>
                <c:pt idx="3">
                  <c:v>10.28</c:v>
                </c:pt>
                <c:pt idx="4">
                  <c:v>5.79</c:v>
                </c:pt>
                <c:pt idx="5">
                  <c:v>6.7219999999999995</c:v>
                </c:pt>
                <c:pt idx="6">
                  <c:v>29.78</c:v>
                </c:pt>
                <c:pt idx="7">
                  <c:v>39.64</c:v>
                </c:pt>
                <c:pt idx="8">
                  <c:v>74.103000000000009</c:v>
                </c:pt>
                <c:pt idx="9">
                  <c:v>2.077</c:v>
                </c:pt>
                <c:pt idx="10">
                  <c:v>8.4149999999999991</c:v>
                </c:pt>
                <c:pt idx="13">
                  <c:v>4.4370000000000003</c:v>
                </c:pt>
                <c:pt idx="14">
                  <c:v>17.656999999999996</c:v>
                </c:pt>
                <c:pt idx="15">
                  <c:v>3.105</c:v>
                </c:pt>
                <c:pt idx="18">
                  <c:v>10.015999999999998</c:v>
                </c:pt>
                <c:pt idx="19">
                  <c:v>16.279000000000003</c:v>
                </c:pt>
                <c:pt idx="20">
                  <c:v>2.1999999999999999E-2</c:v>
                </c:pt>
                <c:pt idx="21">
                  <c:v>3.8770000000000002</c:v>
                </c:pt>
                <c:pt idx="22">
                  <c:v>4.5410000000000004</c:v>
                </c:pt>
                <c:pt idx="23">
                  <c:v>3.5419999999999998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AD-4588-B634-88F69A7960C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8AD-4588-B634-88F69A7960C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8AD-4588-B634-88F69A796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98.39</c:v>
                </c:pt>
                <c:pt idx="1">
                  <c:v>85.73</c:v>
                </c:pt>
                <c:pt idx="2">
                  <c:v>84.07</c:v>
                </c:pt>
                <c:pt idx="3">
                  <c:v>84.04</c:v>
                </c:pt>
                <c:pt idx="4">
                  <c:v>81.92</c:v>
                </c:pt>
                <c:pt idx="5">
                  <c:v>93.75</c:v>
                </c:pt>
                <c:pt idx="6">
                  <c:v>131.30000000000001</c:v>
                </c:pt>
                <c:pt idx="7">
                  <c:v>139.41</c:v>
                </c:pt>
                <c:pt idx="8">
                  <c:v>159.04</c:v>
                </c:pt>
                <c:pt idx="9">
                  <c:v>37.5</c:v>
                </c:pt>
                <c:pt idx="10">
                  <c:v>38.270000000000003</c:v>
                </c:pt>
                <c:pt idx="11">
                  <c:v>5.3</c:v>
                </c:pt>
                <c:pt idx="12">
                  <c:v>1.01</c:v>
                </c:pt>
                <c:pt idx="13">
                  <c:v>6.24</c:v>
                </c:pt>
                <c:pt idx="14">
                  <c:v>8.33</c:v>
                </c:pt>
                <c:pt idx="15">
                  <c:v>92.71</c:v>
                </c:pt>
                <c:pt idx="16">
                  <c:v>121.17</c:v>
                </c:pt>
                <c:pt idx="17">
                  <c:v>178.38</c:v>
                </c:pt>
                <c:pt idx="18">
                  <c:v>158.31</c:v>
                </c:pt>
                <c:pt idx="19">
                  <c:v>169.02</c:v>
                </c:pt>
                <c:pt idx="20">
                  <c:v>154.9</c:v>
                </c:pt>
                <c:pt idx="21">
                  <c:v>112.47</c:v>
                </c:pt>
                <c:pt idx="22">
                  <c:v>98</c:v>
                </c:pt>
                <c:pt idx="23">
                  <c:v>80.05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8AD-4588-B634-88F69A796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13.274999999999999</v>
      </c>
      <c r="C4" s="18">
        <v>30.126999999999995</v>
      </c>
      <c r="D4" s="18">
        <v>13.107999999999999</v>
      </c>
      <c r="E4" s="18">
        <v>13.702999999999999</v>
      </c>
      <c r="F4" s="18">
        <v>13.824999999999999</v>
      </c>
      <c r="G4" s="18">
        <v>22.297000000000001</v>
      </c>
      <c r="H4" s="18">
        <v>40.701000000000001</v>
      </c>
      <c r="I4" s="18">
        <v>41.382000000000005</v>
      </c>
      <c r="J4" s="18">
        <v>74.087999999999994</v>
      </c>
      <c r="K4" s="18">
        <v>16.724</v>
      </c>
      <c r="L4" s="18">
        <v>16.344000000000001</v>
      </c>
      <c r="M4" s="18">
        <v>3.4899999999999993</v>
      </c>
      <c r="N4" s="18">
        <v>0.308</v>
      </c>
      <c r="O4" s="18">
        <v>4.4369999999999994</v>
      </c>
      <c r="P4" s="18">
        <v>32.512</v>
      </c>
      <c r="Q4" s="18">
        <v>10.404999999999999</v>
      </c>
      <c r="R4" s="18">
        <v>22.522000000000006</v>
      </c>
      <c r="S4" s="18">
        <v>20.048000000000002</v>
      </c>
      <c r="T4" s="18">
        <v>55.87</v>
      </c>
      <c r="U4" s="18">
        <v>50.07</v>
      </c>
      <c r="V4" s="18">
        <v>13.012</v>
      </c>
      <c r="W4" s="18">
        <v>40.591999999999999</v>
      </c>
      <c r="X4" s="18">
        <v>12.440999999999999</v>
      </c>
      <c r="Y4" s="18">
        <v>3.5419999999999998</v>
      </c>
      <c r="Z4" s="19"/>
      <c r="AA4" s="20">
        <f>SUM(B4:Z4)</f>
        <v>564.82299999999998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98.39</v>
      </c>
      <c r="C7" s="28">
        <v>85.73</v>
      </c>
      <c r="D7" s="28">
        <v>84.07</v>
      </c>
      <c r="E7" s="28">
        <v>84.04</v>
      </c>
      <c r="F7" s="28">
        <v>81.92</v>
      </c>
      <c r="G7" s="28">
        <v>93.75</v>
      </c>
      <c r="H7" s="28">
        <v>131.30000000000001</v>
      </c>
      <c r="I7" s="28">
        <v>139.41</v>
      </c>
      <c r="J7" s="28">
        <v>159.04</v>
      </c>
      <c r="K7" s="28">
        <v>37.5</v>
      </c>
      <c r="L7" s="28">
        <v>38.270000000000003</v>
      </c>
      <c r="M7" s="28">
        <v>5.3</v>
      </c>
      <c r="N7" s="28">
        <v>1.01</v>
      </c>
      <c r="O7" s="28">
        <v>6.24</v>
      </c>
      <c r="P7" s="28">
        <v>8.33</v>
      </c>
      <c r="Q7" s="28">
        <v>92.71</v>
      </c>
      <c r="R7" s="28">
        <v>121.17</v>
      </c>
      <c r="S7" s="28">
        <v>178.38</v>
      </c>
      <c r="T7" s="28">
        <v>158.31</v>
      </c>
      <c r="U7" s="28">
        <v>169.02</v>
      </c>
      <c r="V7" s="28">
        <v>154.9</v>
      </c>
      <c r="W7" s="28">
        <v>112.47</v>
      </c>
      <c r="X7" s="28">
        <v>98</v>
      </c>
      <c r="Y7" s="28">
        <v>80.05</v>
      </c>
      <c r="Z7" s="29"/>
      <c r="AA7" s="30">
        <f>IF(SUM(B7:Z7)&lt;&gt;0,AVERAGEIF(B7:Z7,"&lt;&gt;"""),"")</f>
        <v>92.471250000000012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6.7869999999999999</v>
      </c>
      <c r="C12" s="52">
        <v>20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5.7930000000000001</v>
      </c>
      <c r="T12" s="52"/>
      <c r="U12" s="52"/>
      <c r="V12" s="52">
        <v>6.9329999999999998</v>
      </c>
      <c r="W12" s="52">
        <v>10.784000000000001</v>
      </c>
      <c r="X12" s="52">
        <v>4.9189999999999996</v>
      </c>
      <c r="Y12" s="52"/>
      <c r="Z12" s="53"/>
      <c r="AA12" s="54">
        <f t="shared" si="0"/>
        <v>55.215999999999994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6.4879999999999995</v>
      </c>
      <c r="C14" s="57">
        <v>10.126999999999999</v>
      </c>
      <c r="D14" s="57">
        <v>13.107999999999999</v>
      </c>
      <c r="E14" s="57">
        <v>13.702999999999999</v>
      </c>
      <c r="F14" s="57">
        <v>13.824999999999999</v>
      </c>
      <c r="G14" s="57">
        <v>22.297000000000001</v>
      </c>
      <c r="H14" s="57">
        <v>35.762</v>
      </c>
      <c r="I14" s="57">
        <v>26.081999999999997</v>
      </c>
      <c r="J14" s="57">
        <v>38.188000000000002</v>
      </c>
      <c r="K14" s="57">
        <v>16.724</v>
      </c>
      <c r="L14" s="57">
        <v>16.344000000000001</v>
      </c>
      <c r="M14" s="57">
        <v>3.4899999999999993</v>
      </c>
      <c r="N14" s="57">
        <v>0.308</v>
      </c>
      <c r="O14" s="57">
        <v>4.4369999999999994</v>
      </c>
      <c r="P14" s="57">
        <v>32.512</v>
      </c>
      <c r="Q14" s="57">
        <v>10.404999999999999</v>
      </c>
      <c r="R14" s="57">
        <v>22.522000000000006</v>
      </c>
      <c r="S14" s="57">
        <v>11.510999999999999</v>
      </c>
      <c r="T14" s="57">
        <v>0.37</v>
      </c>
      <c r="U14" s="57">
        <v>0.47</v>
      </c>
      <c r="V14" s="57">
        <v>4.8570000000000002</v>
      </c>
      <c r="W14" s="57">
        <v>3.9080000000000004</v>
      </c>
      <c r="X14" s="57">
        <v>7.5220000000000002</v>
      </c>
      <c r="Y14" s="57">
        <v>3.5419999999999998</v>
      </c>
      <c r="Z14" s="58"/>
      <c r="AA14" s="59">
        <f t="shared" si="0"/>
        <v>318.50200000000001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13.274999999999999</v>
      </c>
      <c r="C16" s="62">
        <f t="shared" si="1"/>
        <v>30.126999999999999</v>
      </c>
      <c r="D16" s="62">
        <f t="shared" si="1"/>
        <v>13.107999999999999</v>
      </c>
      <c r="E16" s="62">
        <f t="shared" si="1"/>
        <v>13.702999999999999</v>
      </c>
      <c r="F16" s="62">
        <f t="shared" si="1"/>
        <v>13.824999999999999</v>
      </c>
      <c r="G16" s="62">
        <f t="shared" si="1"/>
        <v>22.297000000000001</v>
      </c>
      <c r="H16" s="62">
        <f t="shared" si="1"/>
        <v>35.762</v>
      </c>
      <c r="I16" s="62">
        <f t="shared" si="1"/>
        <v>26.081999999999997</v>
      </c>
      <c r="J16" s="62">
        <f t="shared" si="1"/>
        <v>38.188000000000002</v>
      </c>
      <c r="K16" s="62">
        <f t="shared" si="1"/>
        <v>16.724</v>
      </c>
      <c r="L16" s="62">
        <f t="shared" si="1"/>
        <v>16.344000000000001</v>
      </c>
      <c r="M16" s="62">
        <f t="shared" si="1"/>
        <v>3.4899999999999993</v>
      </c>
      <c r="N16" s="62">
        <f t="shared" si="1"/>
        <v>0.308</v>
      </c>
      <c r="O16" s="62">
        <f t="shared" si="1"/>
        <v>4.4369999999999994</v>
      </c>
      <c r="P16" s="62">
        <f t="shared" si="1"/>
        <v>32.512</v>
      </c>
      <c r="Q16" s="62">
        <f t="shared" si="1"/>
        <v>10.404999999999999</v>
      </c>
      <c r="R16" s="62">
        <f t="shared" si="1"/>
        <v>22.522000000000006</v>
      </c>
      <c r="S16" s="62">
        <f t="shared" si="1"/>
        <v>17.303999999999998</v>
      </c>
      <c r="T16" s="62">
        <f t="shared" si="1"/>
        <v>0.37</v>
      </c>
      <c r="U16" s="62">
        <f t="shared" si="1"/>
        <v>0.47</v>
      </c>
      <c r="V16" s="62">
        <f t="shared" si="1"/>
        <v>11.79</v>
      </c>
      <c r="W16" s="62">
        <f t="shared" si="1"/>
        <v>14.692</v>
      </c>
      <c r="X16" s="62">
        <f t="shared" si="1"/>
        <v>12.440999999999999</v>
      </c>
      <c r="Y16" s="62">
        <f t="shared" si="1"/>
        <v>3.5419999999999998</v>
      </c>
      <c r="Z16" s="63" t="str">
        <f t="shared" si="1"/>
        <v/>
      </c>
      <c r="AA16" s="64">
        <f>SUM(AA10:AA15)</f>
        <v>373.71800000000002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4.9390000000000001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2.7440000000000002</v>
      </c>
      <c r="T20" s="77"/>
      <c r="U20" s="77"/>
      <c r="V20" s="77">
        <v>1.222</v>
      </c>
      <c r="W20" s="77"/>
      <c r="X20" s="77"/>
      <c r="Y20" s="77"/>
      <c r="Z20" s="78"/>
      <c r="AA20" s="79">
        <f t="shared" si="2"/>
        <v>8.9049999999999994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4.9390000000000001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2.7440000000000002</v>
      </c>
      <c r="T26" s="88">
        <f t="shared" si="3"/>
        <v>0</v>
      </c>
      <c r="U26" s="88">
        <f t="shared" si="3"/>
        <v>0</v>
      </c>
      <c r="V26" s="88">
        <f t="shared" si="3"/>
        <v>1.222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8.9049999999999994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13.275</v>
      </c>
      <c r="C30" s="77">
        <v>30.126999999999999</v>
      </c>
      <c r="D30" s="77">
        <v>13.108000000000001</v>
      </c>
      <c r="E30" s="77">
        <v>13.702999999999999</v>
      </c>
      <c r="F30" s="77">
        <v>13.824999999999999</v>
      </c>
      <c r="G30" s="77">
        <v>22.297000000000001</v>
      </c>
      <c r="H30" s="77">
        <v>40.701000000000001</v>
      </c>
      <c r="I30" s="77">
        <v>26.082000000000001</v>
      </c>
      <c r="J30" s="77">
        <v>38.188000000000002</v>
      </c>
      <c r="K30" s="77">
        <v>16.724</v>
      </c>
      <c r="L30" s="77">
        <v>16.344000000000001</v>
      </c>
      <c r="M30" s="77">
        <v>3.49</v>
      </c>
      <c r="N30" s="77">
        <v>0.308</v>
      </c>
      <c r="O30" s="77">
        <v>4.4370000000000003</v>
      </c>
      <c r="P30" s="77">
        <v>32.512</v>
      </c>
      <c r="Q30" s="77">
        <v>10.404999999999999</v>
      </c>
      <c r="R30" s="77">
        <v>22.521999999999998</v>
      </c>
      <c r="S30" s="77">
        <v>20.047999999999998</v>
      </c>
      <c r="T30" s="77">
        <v>0.37</v>
      </c>
      <c r="U30" s="77">
        <v>0.47</v>
      </c>
      <c r="V30" s="77">
        <v>13.012</v>
      </c>
      <c r="W30" s="77">
        <v>14.692</v>
      </c>
      <c r="X30" s="77">
        <v>12.441000000000001</v>
      </c>
      <c r="Y30" s="77">
        <v>3.5419999999999998</v>
      </c>
      <c r="Z30" s="78"/>
      <c r="AA30" s="79">
        <f>SUM(B30:Z30)</f>
        <v>382.62299999999993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13.275</v>
      </c>
      <c r="C32" s="62">
        <f t="shared" ref="C32:Z32" si="4">IF(LEN(C$2)&gt;0,SUM(C29:C31),"")</f>
        <v>30.126999999999999</v>
      </c>
      <c r="D32" s="62">
        <f t="shared" si="4"/>
        <v>13.108000000000001</v>
      </c>
      <c r="E32" s="62">
        <f t="shared" si="4"/>
        <v>13.702999999999999</v>
      </c>
      <c r="F32" s="62">
        <f t="shared" si="4"/>
        <v>13.824999999999999</v>
      </c>
      <c r="G32" s="62">
        <f t="shared" si="4"/>
        <v>22.297000000000001</v>
      </c>
      <c r="H32" s="62">
        <f t="shared" si="4"/>
        <v>40.701000000000001</v>
      </c>
      <c r="I32" s="62">
        <f t="shared" si="4"/>
        <v>26.082000000000001</v>
      </c>
      <c r="J32" s="62">
        <f t="shared" si="4"/>
        <v>38.188000000000002</v>
      </c>
      <c r="K32" s="62">
        <f t="shared" si="4"/>
        <v>16.724</v>
      </c>
      <c r="L32" s="62">
        <f t="shared" si="4"/>
        <v>16.344000000000001</v>
      </c>
      <c r="M32" s="62">
        <f t="shared" si="4"/>
        <v>3.49</v>
      </c>
      <c r="N32" s="62">
        <f t="shared" si="4"/>
        <v>0.308</v>
      </c>
      <c r="O32" s="62">
        <f t="shared" si="4"/>
        <v>4.4370000000000003</v>
      </c>
      <c r="P32" s="62">
        <f t="shared" si="4"/>
        <v>32.512</v>
      </c>
      <c r="Q32" s="62">
        <f t="shared" si="4"/>
        <v>10.404999999999999</v>
      </c>
      <c r="R32" s="62">
        <f t="shared" si="4"/>
        <v>22.521999999999998</v>
      </c>
      <c r="S32" s="62">
        <f t="shared" si="4"/>
        <v>20.047999999999998</v>
      </c>
      <c r="T32" s="62">
        <f t="shared" si="4"/>
        <v>0.37</v>
      </c>
      <c r="U32" s="62">
        <f t="shared" si="4"/>
        <v>0.47</v>
      </c>
      <c r="V32" s="62">
        <f t="shared" si="4"/>
        <v>13.012</v>
      </c>
      <c r="W32" s="62">
        <f t="shared" si="4"/>
        <v>14.692</v>
      </c>
      <c r="X32" s="62">
        <f t="shared" si="4"/>
        <v>12.441000000000001</v>
      </c>
      <c r="Y32" s="62">
        <f t="shared" si="4"/>
        <v>3.5419999999999998</v>
      </c>
      <c r="Z32" s="63" t="str">
        <f t="shared" si="4"/>
        <v/>
      </c>
      <c r="AA32" s="64">
        <f>SUM(AA29:AA31)</f>
        <v>382.62299999999993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15.3</v>
      </c>
      <c r="J39" s="99">
        <v>35.9</v>
      </c>
      <c r="K39" s="99"/>
      <c r="L39" s="99"/>
      <c r="M39" s="99"/>
      <c r="N39" s="99"/>
      <c r="O39" s="99"/>
      <c r="P39" s="99"/>
      <c r="Q39" s="99"/>
      <c r="R39" s="99"/>
      <c r="S39" s="99"/>
      <c r="T39" s="99">
        <v>55.5</v>
      </c>
      <c r="U39" s="99">
        <v>49.6</v>
      </c>
      <c r="V39" s="99"/>
      <c r="W39" s="99">
        <v>25.9</v>
      </c>
      <c r="X39" s="99"/>
      <c r="Y39" s="99"/>
      <c r="Z39" s="100"/>
      <c r="AA39" s="79">
        <f t="shared" si="5"/>
        <v>182.20000000000002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15.3</v>
      </c>
      <c r="J40" s="88">
        <f t="shared" si="6"/>
        <v>35.9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55.5</v>
      </c>
      <c r="U40" s="88">
        <f t="shared" si="6"/>
        <v>49.6</v>
      </c>
      <c r="V40" s="88">
        <f t="shared" si="6"/>
        <v>0</v>
      </c>
      <c r="W40" s="88">
        <f t="shared" si="6"/>
        <v>25.9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182.20000000000002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15.3</v>
      </c>
      <c r="J47" s="99">
        <v>35.9</v>
      </c>
      <c r="K47" s="99"/>
      <c r="L47" s="99"/>
      <c r="M47" s="99"/>
      <c r="N47" s="99"/>
      <c r="O47" s="99"/>
      <c r="P47" s="99"/>
      <c r="Q47" s="99"/>
      <c r="R47" s="99"/>
      <c r="S47" s="99"/>
      <c r="T47" s="99">
        <v>55.5</v>
      </c>
      <c r="U47" s="99">
        <v>49.6</v>
      </c>
      <c r="V47" s="99"/>
      <c r="W47" s="99">
        <v>25.9</v>
      </c>
      <c r="X47" s="99"/>
      <c r="Y47" s="99"/>
      <c r="Z47" s="100"/>
      <c r="AA47" s="79">
        <f t="shared" si="7"/>
        <v>182.20000000000002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15.3</v>
      </c>
      <c r="J49" s="88">
        <f t="shared" si="8"/>
        <v>35.9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55.5</v>
      </c>
      <c r="U49" s="88">
        <f t="shared" si="8"/>
        <v>49.6</v>
      </c>
      <c r="V49" s="88">
        <f t="shared" si="8"/>
        <v>0</v>
      </c>
      <c r="W49" s="88">
        <f t="shared" si="8"/>
        <v>25.9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182.20000000000002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13.274999999999999</v>
      </c>
      <c r="C52" s="88">
        <f t="shared" si="10"/>
        <v>30.126999999999999</v>
      </c>
      <c r="D52" s="88">
        <f t="shared" si="10"/>
        <v>13.107999999999999</v>
      </c>
      <c r="E52" s="88">
        <f t="shared" si="10"/>
        <v>13.702999999999999</v>
      </c>
      <c r="F52" s="88">
        <f t="shared" si="10"/>
        <v>13.824999999999999</v>
      </c>
      <c r="G52" s="88">
        <f t="shared" si="10"/>
        <v>22.297000000000001</v>
      </c>
      <c r="H52" s="88">
        <f t="shared" si="10"/>
        <v>40.701000000000001</v>
      </c>
      <c r="I52" s="88">
        <f t="shared" si="10"/>
        <v>41.381999999999998</v>
      </c>
      <c r="J52" s="88">
        <f t="shared" si="10"/>
        <v>74.087999999999994</v>
      </c>
      <c r="K52" s="88">
        <f t="shared" si="10"/>
        <v>16.724</v>
      </c>
      <c r="L52" s="88">
        <f t="shared" si="10"/>
        <v>16.344000000000001</v>
      </c>
      <c r="M52" s="88">
        <f t="shared" si="10"/>
        <v>3.4899999999999993</v>
      </c>
      <c r="N52" s="88">
        <f t="shared" si="10"/>
        <v>0.308</v>
      </c>
      <c r="O52" s="88">
        <f t="shared" si="10"/>
        <v>4.4369999999999994</v>
      </c>
      <c r="P52" s="88">
        <f t="shared" si="10"/>
        <v>32.512</v>
      </c>
      <c r="Q52" s="88">
        <f t="shared" si="10"/>
        <v>10.404999999999999</v>
      </c>
      <c r="R52" s="88">
        <f t="shared" si="10"/>
        <v>22.522000000000006</v>
      </c>
      <c r="S52" s="88">
        <f t="shared" si="10"/>
        <v>20.047999999999998</v>
      </c>
      <c r="T52" s="88">
        <f t="shared" si="10"/>
        <v>55.87</v>
      </c>
      <c r="U52" s="88">
        <f t="shared" si="10"/>
        <v>50.07</v>
      </c>
      <c r="V52" s="88">
        <f t="shared" si="10"/>
        <v>13.011999999999999</v>
      </c>
      <c r="W52" s="88">
        <f t="shared" si="10"/>
        <v>40.591999999999999</v>
      </c>
      <c r="X52" s="88">
        <f t="shared" si="10"/>
        <v>12.440999999999999</v>
      </c>
      <c r="Y52" s="88">
        <f t="shared" si="10"/>
        <v>3.5419999999999998</v>
      </c>
      <c r="Z52" s="89" t="str">
        <f t="shared" si="10"/>
        <v/>
      </c>
      <c r="AA52" s="104">
        <f>SUM(B52:Z52)</f>
        <v>564.82299999999998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13.275</v>
      </c>
      <c r="C4" s="18">
        <v>30.126999999999999</v>
      </c>
      <c r="D4" s="18">
        <v>13.107999999999999</v>
      </c>
      <c r="E4" s="18">
        <v>13.702999999999999</v>
      </c>
      <c r="F4" s="18">
        <v>13.824999999999999</v>
      </c>
      <c r="G4" s="18">
        <v>22.262999999999998</v>
      </c>
      <c r="H4" s="18">
        <v>40.701000000000001</v>
      </c>
      <c r="I4" s="18">
        <v>41.36</v>
      </c>
      <c r="J4" s="18">
        <v>74.103000000000009</v>
      </c>
      <c r="K4" s="18">
        <v>16.724</v>
      </c>
      <c r="L4" s="18">
        <v>16.344000000000001</v>
      </c>
      <c r="M4" s="18">
        <v>3.4899999999999998</v>
      </c>
      <c r="N4" s="18">
        <v>0.308</v>
      </c>
      <c r="O4" s="18">
        <v>4.4370000000000003</v>
      </c>
      <c r="P4" s="18">
        <v>32.512</v>
      </c>
      <c r="Q4" s="18">
        <v>10.404999999999999</v>
      </c>
      <c r="R4" s="18">
        <v>22.49</v>
      </c>
      <c r="S4" s="18">
        <v>20.048000000000002</v>
      </c>
      <c r="T4" s="18">
        <v>55.914999999999999</v>
      </c>
      <c r="U4" s="18">
        <v>50.073000000000008</v>
      </c>
      <c r="V4" s="18">
        <v>13.012</v>
      </c>
      <c r="W4" s="18">
        <v>40.633000000000003</v>
      </c>
      <c r="X4" s="18">
        <v>12.441000000000001</v>
      </c>
      <c r="Y4" s="18">
        <v>3.5419999999999998</v>
      </c>
      <c r="Z4" s="19"/>
      <c r="AA4" s="20">
        <f>SUM(B4:Z4)</f>
        <v>564.83900000000006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98.39</v>
      </c>
      <c r="C7" s="28">
        <v>85.73</v>
      </c>
      <c r="D7" s="28">
        <v>84.07</v>
      </c>
      <c r="E7" s="28">
        <v>84.04</v>
      </c>
      <c r="F7" s="28">
        <v>81.92</v>
      </c>
      <c r="G7" s="28">
        <v>93.75</v>
      </c>
      <c r="H7" s="28">
        <v>131.30000000000001</v>
      </c>
      <c r="I7" s="28">
        <v>139.41</v>
      </c>
      <c r="J7" s="28">
        <v>159.04</v>
      </c>
      <c r="K7" s="28">
        <v>37.5</v>
      </c>
      <c r="L7" s="28">
        <v>38.270000000000003</v>
      </c>
      <c r="M7" s="28">
        <v>5.3</v>
      </c>
      <c r="N7" s="28">
        <v>1.01</v>
      </c>
      <c r="O7" s="28">
        <v>6.24</v>
      </c>
      <c r="P7" s="28">
        <v>8.33</v>
      </c>
      <c r="Q7" s="28">
        <v>92.71</v>
      </c>
      <c r="R7" s="28">
        <v>121.17</v>
      </c>
      <c r="S7" s="28">
        <v>178.38</v>
      </c>
      <c r="T7" s="28">
        <v>158.31</v>
      </c>
      <c r="U7" s="28">
        <v>169.02</v>
      </c>
      <c r="V7" s="28">
        <v>154.9</v>
      </c>
      <c r="W7" s="28">
        <v>112.47</v>
      </c>
      <c r="X7" s="28">
        <v>98</v>
      </c>
      <c r="Y7" s="28">
        <v>80.05</v>
      </c>
      <c r="Z7" s="29"/>
      <c r="AA7" s="30">
        <f>IF(SUM(B7:Z7)&lt;&gt;0,AVERAGEIF(B7:Z7,"&lt;&gt;"""),"")</f>
        <v>92.471250000000012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13.275</v>
      </c>
      <c r="C14" s="57">
        <v>19.178999999999998</v>
      </c>
      <c r="D14" s="57">
        <v>2.2669999999999999</v>
      </c>
      <c r="E14" s="57">
        <v>10.28</v>
      </c>
      <c r="F14" s="57">
        <v>5.79</v>
      </c>
      <c r="G14" s="57">
        <v>6.7219999999999995</v>
      </c>
      <c r="H14" s="57">
        <v>29.78</v>
      </c>
      <c r="I14" s="57">
        <v>39.64</v>
      </c>
      <c r="J14" s="57">
        <v>74.103000000000009</v>
      </c>
      <c r="K14" s="57">
        <v>2.077</v>
      </c>
      <c r="L14" s="57">
        <v>8.4149999999999991</v>
      </c>
      <c r="M14" s="57"/>
      <c r="N14" s="57"/>
      <c r="O14" s="57">
        <v>4.4370000000000003</v>
      </c>
      <c r="P14" s="57">
        <v>17.656999999999996</v>
      </c>
      <c r="Q14" s="57">
        <v>3.105</v>
      </c>
      <c r="R14" s="57"/>
      <c r="S14" s="57"/>
      <c r="T14" s="57">
        <v>10.015999999999998</v>
      </c>
      <c r="U14" s="57">
        <v>16.279000000000003</v>
      </c>
      <c r="V14" s="57">
        <v>2.1999999999999999E-2</v>
      </c>
      <c r="W14" s="57">
        <v>3.8770000000000002</v>
      </c>
      <c r="X14" s="57">
        <v>4.5410000000000004</v>
      </c>
      <c r="Y14" s="57">
        <v>3.5419999999999998</v>
      </c>
      <c r="Z14" s="58"/>
      <c r="AA14" s="59">
        <f t="shared" si="0"/>
        <v>275.00399999999996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13.275</v>
      </c>
      <c r="C16" s="62">
        <f t="shared" ref="C16:Z16" si="1">IF(LEN(C$2)&gt;0,SUM(C10:C15),"")</f>
        <v>19.178999999999998</v>
      </c>
      <c r="D16" s="62">
        <f t="shared" si="1"/>
        <v>2.2669999999999999</v>
      </c>
      <c r="E16" s="62">
        <f t="shared" si="1"/>
        <v>10.28</v>
      </c>
      <c r="F16" s="62">
        <f t="shared" si="1"/>
        <v>5.79</v>
      </c>
      <c r="G16" s="62">
        <f t="shared" si="1"/>
        <v>6.7219999999999995</v>
      </c>
      <c r="H16" s="62">
        <f t="shared" si="1"/>
        <v>29.78</v>
      </c>
      <c r="I16" s="62">
        <f t="shared" si="1"/>
        <v>39.64</v>
      </c>
      <c r="J16" s="62">
        <f t="shared" si="1"/>
        <v>74.103000000000009</v>
      </c>
      <c r="K16" s="62">
        <f t="shared" si="1"/>
        <v>2.077</v>
      </c>
      <c r="L16" s="62">
        <f t="shared" si="1"/>
        <v>8.4149999999999991</v>
      </c>
      <c r="M16" s="62">
        <f t="shared" si="1"/>
        <v>0</v>
      </c>
      <c r="N16" s="62">
        <f t="shared" si="1"/>
        <v>0</v>
      </c>
      <c r="O16" s="62">
        <f t="shared" si="1"/>
        <v>4.4370000000000003</v>
      </c>
      <c r="P16" s="62">
        <f t="shared" si="1"/>
        <v>17.656999999999996</v>
      </c>
      <c r="Q16" s="62">
        <f t="shared" si="1"/>
        <v>3.105</v>
      </c>
      <c r="R16" s="62">
        <f t="shared" si="1"/>
        <v>0</v>
      </c>
      <c r="S16" s="62">
        <f t="shared" si="1"/>
        <v>0</v>
      </c>
      <c r="T16" s="62">
        <f t="shared" si="1"/>
        <v>10.015999999999998</v>
      </c>
      <c r="U16" s="62">
        <f t="shared" si="1"/>
        <v>16.279000000000003</v>
      </c>
      <c r="V16" s="62">
        <f t="shared" si="1"/>
        <v>2.1999999999999999E-2</v>
      </c>
      <c r="W16" s="62">
        <f t="shared" si="1"/>
        <v>3.8770000000000002</v>
      </c>
      <c r="X16" s="62">
        <f t="shared" si="1"/>
        <v>4.5410000000000004</v>
      </c>
      <c r="Y16" s="62">
        <f t="shared" si="1"/>
        <v>3.5419999999999998</v>
      </c>
      <c r="Z16" s="63" t="str">
        <f t="shared" si="1"/>
        <v/>
      </c>
      <c r="AA16" s="64">
        <f>SUM(AA10:AA15)</f>
        <v>275.00399999999996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1.7</v>
      </c>
      <c r="G20" s="77"/>
      <c r="H20" s="77"/>
      <c r="I20" s="77"/>
      <c r="J20" s="77"/>
      <c r="K20" s="77">
        <v>3.0680000000000001</v>
      </c>
      <c r="L20" s="77"/>
      <c r="M20" s="77">
        <v>2.4569999999999999</v>
      </c>
      <c r="N20" s="77"/>
      <c r="O20" s="77"/>
      <c r="P20" s="77"/>
      <c r="Q20" s="77">
        <v>5</v>
      </c>
      <c r="R20" s="77">
        <v>1.508</v>
      </c>
      <c r="S20" s="77">
        <v>2.73</v>
      </c>
      <c r="T20" s="77">
        <v>10.829000000000001</v>
      </c>
      <c r="U20" s="77">
        <v>10.815000000000001</v>
      </c>
      <c r="V20" s="77">
        <v>0.69799999999999995</v>
      </c>
      <c r="W20" s="77">
        <v>3.55</v>
      </c>
      <c r="X20" s="77">
        <v>3.4</v>
      </c>
      <c r="Y20" s="77"/>
      <c r="Z20" s="78"/>
      <c r="AA20" s="79">
        <f t="shared" si="2"/>
        <v>45.754999999999995</v>
      </c>
    </row>
    <row r="21" spans="1:27" ht="24.95" customHeight="1" x14ac:dyDescent="0.2">
      <c r="A21" s="75" t="s">
        <v>16</v>
      </c>
      <c r="B21" s="80"/>
      <c r="C21" s="81">
        <v>10.948</v>
      </c>
      <c r="D21" s="81">
        <v>10.840999999999999</v>
      </c>
      <c r="E21" s="81">
        <v>3.423</v>
      </c>
      <c r="F21" s="81">
        <v>6.3349999999999991</v>
      </c>
      <c r="G21" s="81">
        <v>4.8409999999999993</v>
      </c>
      <c r="H21" s="81">
        <v>10.920999999999999</v>
      </c>
      <c r="I21" s="81">
        <v>1.72</v>
      </c>
      <c r="J21" s="81"/>
      <c r="K21" s="81">
        <v>1.339</v>
      </c>
      <c r="L21" s="81"/>
      <c r="M21" s="81">
        <v>1.0329999999999999</v>
      </c>
      <c r="N21" s="81">
        <v>0.308</v>
      </c>
      <c r="O21" s="81"/>
      <c r="P21" s="81">
        <v>14.855</v>
      </c>
      <c r="Q21" s="81">
        <v>2.2999999999999998</v>
      </c>
      <c r="R21" s="81">
        <v>0.78200000000000003</v>
      </c>
      <c r="S21" s="81">
        <v>17.317999999999998</v>
      </c>
      <c r="T21" s="81">
        <v>35.07</v>
      </c>
      <c r="U21" s="81">
        <v>22.978999999999999</v>
      </c>
      <c r="V21" s="81">
        <v>12.292</v>
      </c>
      <c r="W21" s="81">
        <v>33.206000000000003</v>
      </c>
      <c r="X21" s="81">
        <v>4.5</v>
      </c>
      <c r="Y21" s="81"/>
      <c r="Z21" s="78"/>
      <c r="AA21" s="79">
        <f t="shared" si="2"/>
        <v>195.01099999999997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10.24</v>
      </c>
      <c r="L22" s="81">
        <v>7.9290000000000003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18.169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10.948</v>
      </c>
      <c r="D26" s="88">
        <f t="shared" si="3"/>
        <v>10.840999999999999</v>
      </c>
      <c r="E26" s="88">
        <f t="shared" si="3"/>
        <v>3.423</v>
      </c>
      <c r="F26" s="88">
        <f t="shared" si="3"/>
        <v>8.0349999999999984</v>
      </c>
      <c r="G26" s="88">
        <f t="shared" si="3"/>
        <v>4.8409999999999993</v>
      </c>
      <c r="H26" s="88">
        <f t="shared" si="3"/>
        <v>10.920999999999999</v>
      </c>
      <c r="I26" s="88">
        <f t="shared" si="3"/>
        <v>1.72</v>
      </c>
      <c r="J26" s="88">
        <f t="shared" si="3"/>
        <v>0</v>
      </c>
      <c r="K26" s="88">
        <f t="shared" si="3"/>
        <v>14.647</v>
      </c>
      <c r="L26" s="88">
        <f t="shared" si="3"/>
        <v>7.9290000000000003</v>
      </c>
      <c r="M26" s="88">
        <f t="shared" si="3"/>
        <v>3.4899999999999998</v>
      </c>
      <c r="N26" s="88">
        <f t="shared" si="3"/>
        <v>0.308</v>
      </c>
      <c r="O26" s="88">
        <f t="shared" si="3"/>
        <v>0</v>
      </c>
      <c r="P26" s="88">
        <f t="shared" si="3"/>
        <v>14.855</v>
      </c>
      <c r="Q26" s="88">
        <f t="shared" si="3"/>
        <v>7.3</v>
      </c>
      <c r="R26" s="88">
        <f t="shared" si="3"/>
        <v>2.29</v>
      </c>
      <c r="S26" s="88">
        <f t="shared" si="3"/>
        <v>20.047999999999998</v>
      </c>
      <c r="T26" s="88">
        <f t="shared" si="3"/>
        <v>45.899000000000001</v>
      </c>
      <c r="U26" s="88">
        <f t="shared" si="3"/>
        <v>33.793999999999997</v>
      </c>
      <c r="V26" s="88">
        <f t="shared" si="3"/>
        <v>12.99</v>
      </c>
      <c r="W26" s="88">
        <f t="shared" si="3"/>
        <v>36.756</v>
      </c>
      <c r="X26" s="88">
        <f t="shared" si="3"/>
        <v>7.9</v>
      </c>
      <c r="Y26" s="88">
        <f t="shared" si="3"/>
        <v>0</v>
      </c>
      <c r="Z26" s="89" t="str">
        <f t="shared" si="3"/>
        <v/>
      </c>
      <c r="AA26" s="90">
        <f>SUM(AA19:AA25)</f>
        <v>258.93499999999995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13.275</v>
      </c>
      <c r="C30" s="77">
        <v>30.126999999999999</v>
      </c>
      <c r="D30" s="77">
        <v>13.108000000000001</v>
      </c>
      <c r="E30" s="77">
        <v>13.702999999999999</v>
      </c>
      <c r="F30" s="77">
        <v>13.824999999999999</v>
      </c>
      <c r="G30" s="77">
        <v>11.563000000000001</v>
      </c>
      <c r="H30" s="77">
        <v>40.701000000000001</v>
      </c>
      <c r="I30" s="77">
        <v>41.36</v>
      </c>
      <c r="J30" s="77">
        <v>74.102999999999994</v>
      </c>
      <c r="K30" s="77">
        <v>16.724</v>
      </c>
      <c r="L30" s="77">
        <v>16.344000000000001</v>
      </c>
      <c r="M30" s="77">
        <v>3.49</v>
      </c>
      <c r="N30" s="77">
        <v>0.308</v>
      </c>
      <c r="O30" s="77">
        <v>4.4370000000000003</v>
      </c>
      <c r="P30" s="77">
        <v>32.512</v>
      </c>
      <c r="Q30" s="77">
        <v>10.404999999999999</v>
      </c>
      <c r="R30" s="77">
        <v>2.29</v>
      </c>
      <c r="S30" s="77">
        <v>20.047999999999998</v>
      </c>
      <c r="T30" s="77">
        <v>55.914999999999999</v>
      </c>
      <c r="U30" s="77">
        <v>50.073</v>
      </c>
      <c r="V30" s="77">
        <v>13.012</v>
      </c>
      <c r="W30" s="77">
        <v>40.633000000000003</v>
      </c>
      <c r="X30" s="77">
        <v>12.441000000000001</v>
      </c>
      <c r="Y30" s="77">
        <v>3.5419999999999998</v>
      </c>
      <c r="Z30" s="78"/>
      <c r="AA30" s="79">
        <f>SUM(B30:Z30)</f>
        <v>533.93900000000008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13.275</v>
      </c>
      <c r="C32" s="62">
        <f t="shared" ref="C32:Z32" si="4">IF(LEN(C$2)&gt;0,SUM(C29:C31),"")</f>
        <v>30.126999999999999</v>
      </c>
      <c r="D32" s="62">
        <f t="shared" si="4"/>
        <v>13.108000000000001</v>
      </c>
      <c r="E32" s="62">
        <f t="shared" si="4"/>
        <v>13.702999999999999</v>
      </c>
      <c r="F32" s="62">
        <f t="shared" si="4"/>
        <v>13.824999999999999</v>
      </c>
      <c r="G32" s="62">
        <f t="shared" si="4"/>
        <v>11.563000000000001</v>
      </c>
      <c r="H32" s="62">
        <f t="shared" si="4"/>
        <v>40.701000000000001</v>
      </c>
      <c r="I32" s="62">
        <f t="shared" si="4"/>
        <v>41.36</v>
      </c>
      <c r="J32" s="62">
        <f t="shared" si="4"/>
        <v>74.102999999999994</v>
      </c>
      <c r="K32" s="62">
        <f t="shared" si="4"/>
        <v>16.724</v>
      </c>
      <c r="L32" s="62">
        <f t="shared" si="4"/>
        <v>16.344000000000001</v>
      </c>
      <c r="M32" s="62">
        <f t="shared" si="4"/>
        <v>3.49</v>
      </c>
      <c r="N32" s="62">
        <f t="shared" si="4"/>
        <v>0.308</v>
      </c>
      <c r="O32" s="62">
        <f t="shared" si="4"/>
        <v>4.4370000000000003</v>
      </c>
      <c r="P32" s="62">
        <f t="shared" si="4"/>
        <v>32.512</v>
      </c>
      <c r="Q32" s="62">
        <f t="shared" si="4"/>
        <v>10.404999999999999</v>
      </c>
      <c r="R32" s="62">
        <f t="shared" si="4"/>
        <v>2.29</v>
      </c>
      <c r="S32" s="62">
        <f t="shared" si="4"/>
        <v>20.047999999999998</v>
      </c>
      <c r="T32" s="62">
        <f t="shared" si="4"/>
        <v>55.914999999999999</v>
      </c>
      <c r="U32" s="62">
        <f t="shared" si="4"/>
        <v>50.073</v>
      </c>
      <c r="V32" s="62">
        <f t="shared" si="4"/>
        <v>13.012</v>
      </c>
      <c r="W32" s="62">
        <f t="shared" si="4"/>
        <v>40.633000000000003</v>
      </c>
      <c r="X32" s="62">
        <f t="shared" si="4"/>
        <v>12.441000000000001</v>
      </c>
      <c r="Y32" s="62">
        <f t="shared" si="4"/>
        <v>3.5419999999999998</v>
      </c>
      <c r="Z32" s="63" t="str">
        <f t="shared" si="4"/>
        <v/>
      </c>
      <c r="AA32" s="64">
        <f>SUM(AA29:AA31)</f>
        <v>533.93900000000008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10.7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20.2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30.9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10.7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20.2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30.9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10.7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20.2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30.9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10.7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20.2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30.9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13.275</v>
      </c>
      <c r="C52" s="88">
        <f t="shared" ref="C52:Z52" si="10">IF(LEN(C$2)&gt;0,SUM(C10:C15)+C26+C40,"")</f>
        <v>30.126999999999999</v>
      </c>
      <c r="D52" s="88">
        <f t="shared" si="10"/>
        <v>13.107999999999999</v>
      </c>
      <c r="E52" s="88">
        <f t="shared" si="10"/>
        <v>13.702999999999999</v>
      </c>
      <c r="F52" s="88">
        <f t="shared" si="10"/>
        <v>13.824999999999999</v>
      </c>
      <c r="G52" s="88">
        <f t="shared" si="10"/>
        <v>22.262999999999998</v>
      </c>
      <c r="H52" s="88">
        <f t="shared" si="10"/>
        <v>40.701000000000001</v>
      </c>
      <c r="I52" s="88">
        <f t="shared" si="10"/>
        <v>41.36</v>
      </c>
      <c r="J52" s="88">
        <f t="shared" si="10"/>
        <v>74.103000000000009</v>
      </c>
      <c r="K52" s="88">
        <f t="shared" si="10"/>
        <v>16.724</v>
      </c>
      <c r="L52" s="88">
        <f t="shared" si="10"/>
        <v>16.344000000000001</v>
      </c>
      <c r="M52" s="88">
        <f t="shared" si="10"/>
        <v>3.4899999999999998</v>
      </c>
      <c r="N52" s="88">
        <f t="shared" si="10"/>
        <v>0.308</v>
      </c>
      <c r="O52" s="88">
        <f t="shared" si="10"/>
        <v>4.4370000000000003</v>
      </c>
      <c r="P52" s="88">
        <f t="shared" si="10"/>
        <v>32.512</v>
      </c>
      <c r="Q52" s="88">
        <f t="shared" si="10"/>
        <v>10.404999999999999</v>
      </c>
      <c r="R52" s="88">
        <f t="shared" si="10"/>
        <v>22.49</v>
      </c>
      <c r="S52" s="88">
        <f t="shared" si="10"/>
        <v>20.047999999999998</v>
      </c>
      <c r="T52" s="88">
        <f t="shared" si="10"/>
        <v>55.914999999999999</v>
      </c>
      <c r="U52" s="88">
        <f t="shared" si="10"/>
        <v>50.073</v>
      </c>
      <c r="V52" s="88">
        <f t="shared" si="10"/>
        <v>13.012</v>
      </c>
      <c r="W52" s="88">
        <f t="shared" si="10"/>
        <v>40.633000000000003</v>
      </c>
      <c r="X52" s="88">
        <f t="shared" si="10"/>
        <v>12.441000000000001</v>
      </c>
      <c r="Y52" s="88">
        <f t="shared" si="10"/>
        <v>3.5419999999999998</v>
      </c>
      <c r="Z52" s="89" t="str">
        <f t="shared" si="10"/>
        <v/>
      </c>
      <c r="AA52" s="104">
        <f>SUM(B52:Z52)</f>
        <v>564.83900000000006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10.7</v>
      </c>
      <c r="H4" s="18"/>
      <c r="I4" s="18">
        <v>-15.3</v>
      </c>
      <c r="J4" s="18">
        <v>-35.9</v>
      </c>
      <c r="K4" s="18"/>
      <c r="L4" s="18"/>
      <c r="M4" s="18"/>
      <c r="N4" s="18"/>
      <c r="O4" s="18"/>
      <c r="P4" s="18"/>
      <c r="Q4" s="18"/>
      <c r="R4" s="18">
        <v>20.2</v>
      </c>
      <c r="S4" s="18"/>
      <c r="T4" s="18">
        <v>-55.5</v>
      </c>
      <c r="U4" s="18">
        <v>-49.6</v>
      </c>
      <c r="V4" s="18"/>
      <c r="W4" s="18">
        <v>-25.9</v>
      </c>
      <c r="X4" s="18"/>
      <c r="Y4" s="18"/>
      <c r="Z4" s="19"/>
      <c r="AA4" s="111">
        <f>SUM(B4:Z4)</f>
        <v>-151.30000000000001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98.39</v>
      </c>
      <c r="C7" s="117">
        <v>85.73</v>
      </c>
      <c r="D7" s="117">
        <v>84.07</v>
      </c>
      <c r="E7" s="117">
        <v>84.04</v>
      </c>
      <c r="F7" s="117">
        <v>81.92</v>
      </c>
      <c r="G7" s="117">
        <v>93.75</v>
      </c>
      <c r="H7" s="117">
        <v>131.30000000000001</v>
      </c>
      <c r="I7" s="117">
        <v>139.41</v>
      </c>
      <c r="J7" s="117">
        <v>159.04</v>
      </c>
      <c r="K7" s="117">
        <v>37.5</v>
      </c>
      <c r="L7" s="117">
        <v>38.270000000000003</v>
      </c>
      <c r="M7" s="117">
        <v>5.3</v>
      </c>
      <c r="N7" s="117">
        <v>1.01</v>
      </c>
      <c r="O7" s="117">
        <v>6.24</v>
      </c>
      <c r="P7" s="117">
        <v>8.33</v>
      </c>
      <c r="Q7" s="117">
        <v>92.71</v>
      </c>
      <c r="R7" s="117">
        <v>121.17</v>
      </c>
      <c r="S7" s="117">
        <v>178.38</v>
      </c>
      <c r="T7" s="117">
        <v>158.31</v>
      </c>
      <c r="U7" s="117">
        <v>169.02</v>
      </c>
      <c r="V7" s="117">
        <v>154.9</v>
      </c>
      <c r="W7" s="117">
        <v>112.47</v>
      </c>
      <c r="X7" s="117">
        <v>98</v>
      </c>
      <c r="Y7" s="117">
        <v>80.05</v>
      </c>
      <c r="Z7" s="118"/>
      <c r="AA7" s="119">
        <f>IF(SUM(B7:Z7)&lt;&gt;0,AVERAGEIF(B7:Z7,"&lt;&gt;"""),"")</f>
        <v>92.471250000000012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15.3</v>
      </c>
      <c r="J15" s="133">
        <v>35.9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55.5</v>
      </c>
      <c r="U15" s="133">
        <v>49.6</v>
      </c>
      <c r="V15" s="133"/>
      <c r="W15" s="133">
        <v>25.9</v>
      </c>
      <c r="X15" s="133"/>
      <c r="Y15" s="133"/>
      <c r="Z15" s="131"/>
      <c r="AA15" s="132">
        <f t="shared" si="0"/>
        <v>182.20000000000002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15.3</v>
      </c>
      <c r="J16" s="135">
        <f t="shared" si="1"/>
        <v>35.9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55.5</v>
      </c>
      <c r="U16" s="135">
        <f t="shared" si="1"/>
        <v>49.6</v>
      </c>
      <c r="V16" s="135">
        <f t="shared" si="1"/>
        <v>0</v>
      </c>
      <c r="W16" s="135">
        <f t="shared" si="1"/>
        <v>25.9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182.20000000000002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10.7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20.2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30.9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10.7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20.2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2024-10-23T20:25:54Z</dcterms:created>
  <dcterms:modified xsi:type="dcterms:W3CDTF">2024-10-23T20:25:55Z</dcterms:modified>
</cp:coreProperties>
</file>