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55" windowHeight="120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<sst xmlns="http://schemas.openxmlformats.org/spreadsheetml/2006/main" count="119" uniqueCount="54">
  <si>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22/10/2024 23:25:12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</si>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</sst>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AEB-40F1-B0D1-A7B5454EAF7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AEB-40F1-B0D1-A7B5454EAF7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3">
                  <c:v>0.11700000000000001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EB-40F1-B0D1-A7B5454EAF7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0">
                  <c:v>0.34100000000000003</c:v>
                </c:pt>
                <c:pt idx="12">
                  <c:v>1.23</c:v>
                </c:pt>
                <c:pt idx="13">
                  <c:v>0.30499999999999999</c:v>
                </c:pt>
                <c:pt idx="23">
                  <c:v>0.153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AEB-40F1-B0D1-A7B5454EAF7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AEB-40F1-B0D1-A7B5454EAF7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AEB-40F1-B0D1-A7B5454EAF7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3">
                  <c:v>3.3980000000000001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AEB-40F1-B0D1-A7B5454EAF7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AEB-40F1-B0D1-A7B5454EAF7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AEB-40F1-B0D1-A7B5454EAF7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29.17</c:v>
                </c:pt>
                <c:pt idx="1">
                  <c:v>50</c:v>
                </c:pt>
                <c:pt idx="2">
                  <c:v>24.46</c:v>
                </c:pt>
                <c:pt idx="3">
                  <c:v>28.71</c:v>
                </c:pt>
                <c:pt idx="4">
                  <c:v>14.343999999999999</c:v>
                </c:pt>
                <c:pt idx="6">
                  <c:v>7.9269999999999996</c:v>
                </c:pt>
                <c:pt idx="15">
                  <c:v>11.287000000000001</c:v>
                </c:pt>
                <c:pt idx="16">
                  <c:v>12.613</c:v>
                </c:pt>
                <c:pt idx="20">
                  <c:v>17.619</c:v>
                </c:pt>
                <c:pt idx="22">
                  <c:v>18.803000000000001</c:v>
                </c:pt>
                <c:pt idx="23">
                  <c:v>28.166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AEB-40F1-B0D1-A7B5454EAF7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16.5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AEB-40F1-B0D1-A7B5454EAF7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1.74</c:v>
                </c:pt>
                <c:pt idx="1">
                  <c:v>1.133</c:v>
                </c:pt>
                <c:pt idx="2">
                  <c:v>1.67</c:v>
                </c:pt>
                <c:pt idx="3">
                  <c:v>1.8</c:v>
                </c:pt>
                <c:pt idx="4">
                  <c:v>1.252</c:v>
                </c:pt>
                <c:pt idx="5">
                  <c:v>3.177</c:v>
                </c:pt>
                <c:pt idx="6">
                  <c:v>2.8430000000000004</c:v>
                </c:pt>
                <c:pt idx="7">
                  <c:v>8.213000000000001</c:v>
                </c:pt>
                <c:pt idx="8">
                  <c:v>12</c:v>
                </c:pt>
                <c:pt idx="9">
                  <c:v>40.725000000000001</c:v>
                </c:pt>
                <c:pt idx="10">
                  <c:v>16.66</c:v>
                </c:pt>
                <c:pt idx="11">
                  <c:v>20.393999999999998</c:v>
                </c:pt>
                <c:pt idx="12">
                  <c:v>2.9000000000000004</c:v>
                </c:pt>
                <c:pt idx="13">
                  <c:v>9.891</c:v>
                </c:pt>
                <c:pt idx="14">
                  <c:v>6.5750000000000002</c:v>
                </c:pt>
                <c:pt idx="15">
                  <c:v>9.0999999999999998E-2</c:v>
                </c:pt>
                <c:pt idx="16">
                  <c:v>12.097</c:v>
                </c:pt>
                <c:pt idx="17">
                  <c:v>11.552</c:v>
                </c:pt>
                <c:pt idx="18">
                  <c:v>1.66</c:v>
                </c:pt>
                <c:pt idx="19">
                  <c:v>6.4359999999999999</c:v>
                </c:pt>
                <c:pt idx="20">
                  <c:v>1.724</c:v>
                </c:pt>
                <c:pt idx="21">
                  <c:v>55.66</c:v>
                </c:pt>
                <c:pt idx="22">
                  <c:v>56.61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AEB-40F1-B0D1-A7B5454EAF7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AEB-40F1-B0D1-A7B5454EAF7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5.73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AEB-40F1-B0D1-A7B5454EAF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85.98</c:v>
                </c:pt>
                <c:pt idx="1">
                  <c:v>86.67</c:v>
                </c:pt>
                <c:pt idx="2">
                  <c:v>85.86</c:v>
                </c:pt>
                <c:pt idx="3">
                  <c:v>85.97</c:v>
                </c:pt>
                <c:pt idx="4">
                  <c:v>85.61</c:v>
                </c:pt>
                <c:pt idx="5">
                  <c:v>94</c:v>
                </c:pt>
                <c:pt idx="6">
                  <c:v>119.77</c:v>
                </c:pt>
                <c:pt idx="7">
                  <c:v>181.02</c:v>
                </c:pt>
                <c:pt idx="8">
                  <c:v>182</c:v>
                </c:pt>
                <c:pt idx="9">
                  <c:v>92.5</c:v>
                </c:pt>
                <c:pt idx="10">
                  <c:v>67.41</c:v>
                </c:pt>
                <c:pt idx="11">
                  <c:v>41</c:v>
                </c:pt>
                <c:pt idx="12">
                  <c:v>37.340000000000003</c:v>
                </c:pt>
                <c:pt idx="13">
                  <c:v>41</c:v>
                </c:pt>
                <c:pt idx="14">
                  <c:v>63.4</c:v>
                </c:pt>
                <c:pt idx="15">
                  <c:v>87.88</c:v>
                </c:pt>
                <c:pt idx="16">
                  <c:v>114.47</c:v>
                </c:pt>
                <c:pt idx="17">
                  <c:v>173.23</c:v>
                </c:pt>
                <c:pt idx="18">
                  <c:v>220.74</c:v>
                </c:pt>
                <c:pt idx="19">
                  <c:v>199.6</c:v>
                </c:pt>
                <c:pt idx="20">
                  <c:v>125.82</c:v>
                </c:pt>
                <c:pt idx="21">
                  <c:v>108.87</c:v>
                </c:pt>
                <c:pt idx="22">
                  <c:v>102.2</c:v>
                </c:pt>
                <c:pt idx="23">
                  <c:v>87.54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AEB-40F1-B0D1-A7B5454EAF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511-4481-9C1C-03F0AE60672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511-4481-9C1C-03F0AE60672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4.0149999999999997</c:v>
                </c:pt>
                <c:pt idx="2">
                  <c:v>4.0339999999999998</c:v>
                </c:pt>
                <c:pt idx="3">
                  <c:v>4.0999999999999996</c:v>
                </c:pt>
                <c:pt idx="5">
                  <c:v>4.6509999999999998</c:v>
                </c:pt>
                <c:pt idx="9">
                  <c:v>1.865</c:v>
                </c:pt>
                <c:pt idx="10">
                  <c:v>2.79</c:v>
                </c:pt>
                <c:pt idx="11">
                  <c:v>2.7570000000000001</c:v>
                </c:pt>
                <c:pt idx="15">
                  <c:v>1.722</c:v>
                </c:pt>
                <c:pt idx="16">
                  <c:v>1.075</c:v>
                </c:pt>
                <c:pt idx="17">
                  <c:v>0.52200000000000002</c:v>
                </c:pt>
                <c:pt idx="18">
                  <c:v>0.311</c:v>
                </c:pt>
                <c:pt idx="19">
                  <c:v>5.8999999999999997E-2</c:v>
                </c:pt>
                <c:pt idx="23">
                  <c:v>8.4609999999999985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11-4481-9C1C-03F0AE60672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14.105</c:v>
                </c:pt>
                <c:pt idx="1">
                  <c:v>12.576000000000001</c:v>
                </c:pt>
                <c:pt idx="2">
                  <c:v>14.166</c:v>
                </c:pt>
                <c:pt idx="3">
                  <c:v>18.893000000000001</c:v>
                </c:pt>
                <c:pt idx="4">
                  <c:v>5.1210000000000004</c:v>
                </c:pt>
                <c:pt idx="5">
                  <c:v>5.48</c:v>
                </c:pt>
                <c:pt idx="6">
                  <c:v>3.6269999999999998</c:v>
                </c:pt>
                <c:pt idx="7">
                  <c:v>8.2129999999999992</c:v>
                </c:pt>
                <c:pt idx="8">
                  <c:v>4.7</c:v>
                </c:pt>
                <c:pt idx="9">
                  <c:v>36.538999999999994</c:v>
                </c:pt>
                <c:pt idx="10">
                  <c:v>10.108000000000001</c:v>
                </c:pt>
                <c:pt idx="11">
                  <c:v>0.17299999999999999</c:v>
                </c:pt>
                <c:pt idx="13">
                  <c:v>0.17100000000000001</c:v>
                </c:pt>
                <c:pt idx="14">
                  <c:v>0.51700000000000002</c:v>
                </c:pt>
                <c:pt idx="15">
                  <c:v>4.8339999999999996</c:v>
                </c:pt>
                <c:pt idx="16">
                  <c:v>20.139999999999997</c:v>
                </c:pt>
                <c:pt idx="17">
                  <c:v>9.423</c:v>
                </c:pt>
                <c:pt idx="18">
                  <c:v>5.3160000000000007</c:v>
                </c:pt>
                <c:pt idx="19">
                  <c:v>4.7439999999999998</c:v>
                </c:pt>
                <c:pt idx="20">
                  <c:v>9.6349999999999998</c:v>
                </c:pt>
                <c:pt idx="21">
                  <c:v>30.751999999999999</c:v>
                </c:pt>
                <c:pt idx="22">
                  <c:v>20.254999999999999</c:v>
                </c:pt>
                <c:pt idx="23">
                  <c:v>5.67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11-4481-9C1C-03F0AE60672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511-4481-9C1C-03F0AE60672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511-4481-9C1C-03F0AE60672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0.14399999999999999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511-4481-9C1C-03F0AE60672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511-4481-9C1C-03F0AE60672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511-4481-9C1C-03F0AE60672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511-4481-9C1C-03F0AE60672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22.3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1.1000000000000001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1.7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16.100000000000001</c:v>
                </c:pt>
                <c:pt idx="22">
                  <c:v>38.5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511-4481-9C1C-03F0AE60672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16.805</c:v>
                </c:pt>
                <c:pt idx="1">
                  <c:v>12.242000000000001</c:v>
                </c:pt>
                <c:pt idx="2">
                  <c:v>7.93</c:v>
                </c:pt>
                <c:pt idx="3">
                  <c:v>7.5170000000000003</c:v>
                </c:pt>
                <c:pt idx="4">
                  <c:v>10.475</c:v>
                </c:pt>
                <c:pt idx="5">
                  <c:v>9.5329999999999995</c:v>
                </c:pt>
                <c:pt idx="6">
                  <c:v>7.1429999999999998</c:v>
                </c:pt>
                <c:pt idx="8">
                  <c:v>6.1669999999999998</c:v>
                </c:pt>
                <c:pt idx="9">
                  <c:v>2.3209999999999997</c:v>
                </c:pt>
                <c:pt idx="10">
                  <c:v>4.1029999999999998</c:v>
                </c:pt>
                <c:pt idx="11">
                  <c:v>17.32</c:v>
                </c:pt>
                <c:pt idx="12">
                  <c:v>4.13</c:v>
                </c:pt>
                <c:pt idx="13">
                  <c:v>13.54</c:v>
                </c:pt>
                <c:pt idx="14">
                  <c:v>6.0579999999999998</c:v>
                </c:pt>
                <c:pt idx="15">
                  <c:v>4.8220000000000001</c:v>
                </c:pt>
                <c:pt idx="16">
                  <c:v>1.8260000000000001</c:v>
                </c:pt>
                <c:pt idx="17">
                  <c:v>1.607</c:v>
                </c:pt>
                <c:pt idx="18">
                  <c:v>1.7629999999999999</c:v>
                </c:pt>
                <c:pt idx="19">
                  <c:v>1.633</c:v>
                </c:pt>
                <c:pt idx="20">
                  <c:v>9.7080000000000002</c:v>
                </c:pt>
                <c:pt idx="21">
                  <c:v>8.8279999999999994</c:v>
                </c:pt>
                <c:pt idx="22">
                  <c:v>16.658000000000001</c:v>
                </c:pt>
                <c:pt idx="23">
                  <c:v>14.187999999999999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511-4481-9C1C-03F0AE60672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511-4481-9C1C-03F0AE60672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511-4481-9C1C-03F0AE606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85.98</c:v>
                </c:pt>
                <c:pt idx="1">
                  <c:v>86.67</c:v>
                </c:pt>
                <c:pt idx="2">
                  <c:v>85.86</c:v>
                </c:pt>
                <c:pt idx="3">
                  <c:v>85.97</c:v>
                </c:pt>
                <c:pt idx="4">
                  <c:v>85.61</c:v>
                </c:pt>
                <c:pt idx="5">
                  <c:v>94</c:v>
                </c:pt>
                <c:pt idx="6">
                  <c:v>119.77</c:v>
                </c:pt>
                <c:pt idx="7">
                  <c:v>181.02</c:v>
                </c:pt>
                <c:pt idx="8">
                  <c:v>182</c:v>
                </c:pt>
                <c:pt idx="9">
                  <c:v>92.5</c:v>
                </c:pt>
                <c:pt idx="10">
                  <c:v>67.41</c:v>
                </c:pt>
                <c:pt idx="11">
                  <c:v>41</c:v>
                </c:pt>
                <c:pt idx="12">
                  <c:v>37.340000000000003</c:v>
                </c:pt>
                <c:pt idx="13">
                  <c:v>41</c:v>
                </c:pt>
                <c:pt idx="14">
                  <c:v>63.4</c:v>
                </c:pt>
                <c:pt idx="15">
                  <c:v>87.88</c:v>
                </c:pt>
                <c:pt idx="16">
                  <c:v>114.47</c:v>
                </c:pt>
                <c:pt idx="17">
                  <c:v>173.23</c:v>
                </c:pt>
                <c:pt idx="18">
                  <c:v>220.74</c:v>
                </c:pt>
                <c:pt idx="19">
                  <c:v>199.6</c:v>
                </c:pt>
                <c:pt idx="20">
                  <c:v>125.82</c:v>
                </c:pt>
                <c:pt idx="21">
                  <c:v>108.87</c:v>
                </c:pt>
                <c:pt idx="22">
                  <c:v>102.2</c:v>
                </c:pt>
                <c:pt idx="23">
                  <c:v>87.54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511-4481-9C1C-03F0AE606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30.91</v>
      </c>
      <c r="C4" s="18">
        <v>51.133000000000003</v>
      </c>
      <c r="D4" s="18">
        <v>26.130000000000003</v>
      </c>
      <c r="E4" s="18">
        <v>30.51</v>
      </c>
      <c r="F4" s="18">
        <v>15.595999999999998</v>
      </c>
      <c r="G4" s="18">
        <v>19.677</v>
      </c>
      <c r="H4" s="18">
        <v>10.77</v>
      </c>
      <c r="I4" s="18">
        <v>8.213000000000001</v>
      </c>
      <c r="J4" s="18">
        <v>12</v>
      </c>
      <c r="K4" s="18">
        <v>40.725000000000001</v>
      </c>
      <c r="L4" s="18">
        <v>17.001000000000001</v>
      </c>
      <c r="M4" s="18">
        <v>20.393999999999998</v>
      </c>
      <c r="N4" s="18">
        <v>4.13</v>
      </c>
      <c r="O4" s="18">
        <v>13.710999999999999</v>
      </c>
      <c r="P4" s="18">
        <v>6.5750000000000002</v>
      </c>
      <c r="Q4" s="18">
        <v>11.378</v>
      </c>
      <c r="R4" s="18">
        <v>24.71</v>
      </c>
      <c r="S4" s="18">
        <v>11.552</v>
      </c>
      <c r="T4" s="18">
        <v>7.3900000000000006</v>
      </c>
      <c r="U4" s="18">
        <v>6.4359999999999999</v>
      </c>
      <c r="V4" s="18">
        <v>19.343</v>
      </c>
      <c r="W4" s="18">
        <v>55.66</v>
      </c>
      <c r="X4" s="18">
        <v>75.412999999999997</v>
      </c>
      <c r="Y4" s="18">
        <v>28.318999999999999</v>
      </c>
      <c r="Z4" s="19"/>
      <c r="AA4" s="20">
        <f>SUM(B4:Z4)</f>
        <v>547.67599999999993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85.98</v>
      </c>
      <c r="C7" s="28">
        <v>86.67</v>
      </c>
      <c r="D7" s="28">
        <v>85.86</v>
      </c>
      <c r="E7" s="28">
        <v>85.97</v>
      </c>
      <c r="F7" s="28">
        <v>85.61</v>
      </c>
      <c r="G7" s="28">
        <v>94</v>
      </c>
      <c r="H7" s="28">
        <v>119.77</v>
      </c>
      <c r="I7" s="28">
        <v>181.02</v>
      </c>
      <c r="J7" s="28">
        <v>182</v>
      </c>
      <c r="K7" s="28">
        <v>92.5</v>
      </c>
      <c r="L7" s="28">
        <v>67.41</v>
      </c>
      <c r="M7" s="28">
        <v>41</v>
      </c>
      <c r="N7" s="28">
        <v>37.340000000000003</v>
      </c>
      <c r="O7" s="28">
        <v>41</v>
      </c>
      <c r="P7" s="28">
        <v>63.4</v>
      </c>
      <c r="Q7" s="28">
        <v>87.88</v>
      </c>
      <c r="R7" s="28">
        <v>114.47</v>
      </c>
      <c r="S7" s="28">
        <v>173.23</v>
      </c>
      <c r="T7" s="28">
        <v>220.74</v>
      </c>
      <c r="U7" s="28">
        <v>199.6</v>
      </c>
      <c r="V7" s="28">
        <v>125.82</v>
      </c>
      <c r="W7" s="28">
        <v>108.87</v>
      </c>
      <c r="X7" s="28">
        <v>102.2</v>
      </c>
      <c r="Y7" s="28">
        <v>87.54</v>
      </c>
      <c r="Z7" s="29"/>
      <c r="AA7" s="30">
        <f>IF(SUM(B7:Z7)&lt;&gt;0,AVERAGEIF(B7:Z7,"&lt;&gt;"""),"")</f>
        <v>107.07833333333333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29.17</v>
      </c>
      <c r="C12" s="52">
        <v>50</v>
      </c>
      <c r="D12" s="52">
        <v>24.46</v>
      </c>
      <c r="E12" s="52">
        <v>28.71</v>
      </c>
      <c r="F12" s="52">
        <v>14.343999999999999</v>
      </c>
      <c r="G12" s="52"/>
      <c r="H12" s="52">
        <v>7.9269999999999996</v>
      </c>
      <c r="I12" s="52"/>
      <c r="J12" s="52"/>
      <c r="K12" s="52"/>
      <c r="L12" s="52"/>
      <c r="M12" s="52"/>
      <c r="N12" s="52"/>
      <c r="O12" s="52"/>
      <c r="P12" s="52"/>
      <c r="Q12" s="52">
        <v>11.287000000000001</v>
      </c>
      <c r="R12" s="52">
        <v>12.613</v>
      </c>
      <c r="S12" s="52"/>
      <c r="T12" s="52"/>
      <c r="U12" s="52"/>
      <c r="V12" s="52">
        <v>17.619</v>
      </c>
      <c r="W12" s="52"/>
      <c r="X12" s="52">
        <v>18.803000000000001</v>
      </c>
      <c r="Y12" s="52">
        <v>28.166</v>
      </c>
      <c r="Z12" s="53"/>
      <c r="AA12" s="54">
        <f t="shared" si="0"/>
        <v>243.09899999999999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5.73</v>
      </c>
      <c r="U13" s="52"/>
      <c r="V13" s="52"/>
      <c r="W13" s="52"/>
      <c r="X13" s="52"/>
      <c r="Y13" s="52"/>
      <c r="Z13" s="53"/>
      <c r="AA13" s="54">
        <f t="shared" si="0"/>
        <v>5.73</v>
      </c>
    </row>
    <row r="14" spans="1:27" ht="24.95" customHeight="1" x14ac:dyDescent="0.2">
      <c r="A14" s="55" t="s">
        <v>10</v>
      </c>
      <c r="B14" s="56">
        <v>1.74</v>
      </c>
      <c r="C14" s="57">
        <v>1.133</v>
      </c>
      <c r="D14" s="57">
        <v>1.67</v>
      </c>
      <c r="E14" s="57">
        <v>1.8</v>
      </c>
      <c r="F14" s="57">
        <v>1.252</v>
      </c>
      <c r="G14" s="57">
        <v>3.177</v>
      </c>
      <c r="H14" s="57">
        <v>2.8430000000000004</v>
      </c>
      <c r="I14" s="57">
        <v>8.213000000000001</v>
      </c>
      <c r="J14" s="57">
        <v>12</v>
      </c>
      <c r="K14" s="57">
        <v>40.725000000000001</v>
      </c>
      <c r="L14" s="57">
        <v>16.66</v>
      </c>
      <c r="M14" s="57">
        <v>20.393999999999998</v>
      </c>
      <c r="N14" s="57">
        <v>2.9000000000000004</v>
      </c>
      <c r="O14" s="57">
        <v>9.891</v>
      </c>
      <c r="P14" s="57">
        <v>6.5750000000000002</v>
      </c>
      <c r="Q14" s="57">
        <v>9.0999999999999998E-2</v>
      </c>
      <c r="R14" s="57">
        <v>12.097</v>
      </c>
      <c r="S14" s="57">
        <v>11.552</v>
      </c>
      <c r="T14" s="57">
        <v>1.66</v>
      </c>
      <c r="U14" s="57">
        <v>6.4359999999999999</v>
      </c>
      <c r="V14" s="57">
        <v>1.724</v>
      </c>
      <c r="W14" s="57">
        <v>55.66</v>
      </c>
      <c r="X14" s="57">
        <v>56.61</v>
      </c>
      <c r="Y14" s="57"/>
      <c r="Z14" s="58"/>
      <c r="AA14" s="59">
        <f t="shared" si="0"/>
        <v>276.803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30.91</v>
      </c>
      <c r="C16" s="62">
        <f t="shared" si="1"/>
        <v>51.133000000000003</v>
      </c>
      <c r="D16" s="62">
        <f t="shared" si="1"/>
        <v>26.130000000000003</v>
      </c>
      <c r="E16" s="62">
        <f t="shared" si="1"/>
        <v>30.51</v>
      </c>
      <c r="F16" s="62">
        <f t="shared" si="1"/>
        <v>15.596</v>
      </c>
      <c r="G16" s="62">
        <f t="shared" si="1"/>
        <v>3.177</v>
      </c>
      <c r="H16" s="62">
        <f t="shared" si="1"/>
        <v>10.77</v>
      </c>
      <c r="I16" s="62">
        <f t="shared" si="1"/>
        <v>8.213000000000001</v>
      </c>
      <c r="J16" s="62">
        <f t="shared" si="1"/>
        <v>12</v>
      </c>
      <c r="K16" s="62">
        <f t="shared" si="1"/>
        <v>40.725000000000001</v>
      </c>
      <c r="L16" s="62">
        <f t="shared" si="1"/>
        <v>16.66</v>
      </c>
      <c r="M16" s="62">
        <f t="shared" si="1"/>
        <v>20.393999999999998</v>
      </c>
      <c r="N16" s="62">
        <f t="shared" si="1"/>
        <v>2.9000000000000004</v>
      </c>
      <c r="O16" s="62">
        <f t="shared" si="1"/>
        <v>9.891</v>
      </c>
      <c r="P16" s="62">
        <f t="shared" si="1"/>
        <v>6.5750000000000002</v>
      </c>
      <c r="Q16" s="62">
        <f t="shared" si="1"/>
        <v>11.378</v>
      </c>
      <c r="R16" s="62">
        <f t="shared" si="1"/>
        <v>24.71</v>
      </c>
      <c r="S16" s="62">
        <f t="shared" si="1"/>
        <v>11.552</v>
      </c>
      <c r="T16" s="62">
        <f t="shared" si="1"/>
        <v>7.3900000000000006</v>
      </c>
      <c r="U16" s="62">
        <f t="shared" si="1"/>
        <v>6.4359999999999999</v>
      </c>
      <c r="V16" s="62">
        <f t="shared" si="1"/>
        <v>19.343</v>
      </c>
      <c r="W16" s="62">
        <f t="shared" si="1"/>
        <v>55.66</v>
      </c>
      <c r="X16" s="62">
        <f t="shared" si="1"/>
        <v>75.412999999999997</v>
      </c>
      <c r="Y16" s="62">
        <f t="shared" si="1"/>
        <v>28.166</v>
      </c>
      <c r="Z16" s="63" t="str">
        <f t="shared" si="1"/>
        <v/>
      </c>
      <c r="AA16" s="64">
        <f>SUM(AA10:AA15)</f>
        <v>525.63199999999995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0.11700000000000001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0.11700000000000001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0.34100000000000003</v>
      </c>
      <c r="M21" s="81"/>
      <c r="N21" s="81">
        <v>1.23</v>
      </c>
      <c r="O21" s="81">
        <v>0.30499999999999999</v>
      </c>
      <c r="P21" s="81"/>
      <c r="Q21" s="81"/>
      <c r="R21" s="81"/>
      <c r="S21" s="81"/>
      <c r="T21" s="81"/>
      <c r="U21" s="81"/>
      <c r="V21" s="81"/>
      <c r="W21" s="81"/>
      <c r="X21" s="81"/>
      <c r="Y21" s="81">
        <v>0.153</v>
      </c>
      <c r="Z21" s="78"/>
      <c r="AA21" s="79">
        <f t="shared" si="2"/>
        <v>2.0289999999999999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3.3980000000000001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3.3980000000000001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0.34100000000000003</v>
      </c>
      <c r="M26" s="88">
        <f t="shared" si="3"/>
        <v>0</v>
      </c>
      <c r="N26" s="88">
        <f t="shared" si="3"/>
        <v>1.23</v>
      </c>
      <c r="O26" s="88">
        <f t="shared" si="3"/>
        <v>3.8200000000000003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0.153</v>
      </c>
      <c r="Z26" s="89" t="str">
        <f t="shared" si="3"/>
        <v/>
      </c>
      <c r="AA26" s="90">
        <f>SUM(AA19:AA25)</f>
        <v>5.5440000000000005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30.91</v>
      </c>
      <c r="C30" s="77">
        <v>51.133000000000003</v>
      </c>
      <c r="D30" s="77">
        <v>26.13</v>
      </c>
      <c r="E30" s="77">
        <v>30.51</v>
      </c>
      <c r="F30" s="77">
        <v>15.596</v>
      </c>
      <c r="G30" s="77">
        <v>3.177</v>
      </c>
      <c r="H30" s="77">
        <v>10.77</v>
      </c>
      <c r="I30" s="77">
        <v>8.2129999999999992</v>
      </c>
      <c r="J30" s="77">
        <v>12</v>
      </c>
      <c r="K30" s="77">
        <v>40.725000000000001</v>
      </c>
      <c r="L30" s="77">
        <v>17.001000000000001</v>
      </c>
      <c r="M30" s="77">
        <v>20.393999999999998</v>
      </c>
      <c r="N30" s="77">
        <v>4.13</v>
      </c>
      <c r="O30" s="77">
        <v>13.711</v>
      </c>
      <c r="P30" s="77">
        <v>6.5750000000000002</v>
      </c>
      <c r="Q30" s="77">
        <v>11.378</v>
      </c>
      <c r="R30" s="77">
        <v>24.71</v>
      </c>
      <c r="S30" s="77">
        <v>11.552</v>
      </c>
      <c r="T30" s="77">
        <v>7.39</v>
      </c>
      <c r="U30" s="77">
        <v>6.4359999999999999</v>
      </c>
      <c r="V30" s="77">
        <v>19.343</v>
      </c>
      <c r="W30" s="77">
        <v>55.66</v>
      </c>
      <c r="X30" s="77">
        <v>75.412999999999997</v>
      </c>
      <c r="Y30" s="77">
        <v>28.318999999999999</v>
      </c>
      <c r="Z30" s="78"/>
      <c r="AA30" s="79">
        <f>SUM(B30:Z30)</f>
        <v>531.17599999999993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30.91</v>
      </c>
      <c r="C32" s="62">
        <f t="shared" ref="C32:Z32" si="4">IF(LEN(C$2)&gt;0,SUM(C29:C31),"")</f>
        <v>51.133000000000003</v>
      </c>
      <c r="D32" s="62">
        <f t="shared" si="4"/>
        <v>26.13</v>
      </c>
      <c r="E32" s="62">
        <f t="shared" si="4"/>
        <v>30.51</v>
      </c>
      <c r="F32" s="62">
        <f t="shared" si="4"/>
        <v>15.596</v>
      </c>
      <c r="G32" s="62">
        <f t="shared" si="4"/>
        <v>3.177</v>
      </c>
      <c r="H32" s="62">
        <f t="shared" si="4"/>
        <v>10.77</v>
      </c>
      <c r="I32" s="62">
        <f t="shared" si="4"/>
        <v>8.2129999999999992</v>
      </c>
      <c r="J32" s="62">
        <f t="shared" si="4"/>
        <v>12</v>
      </c>
      <c r="K32" s="62">
        <f t="shared" si="4"/>
        <v>40.725000000000001</v>
      </c>
      <c r="L32" s="62">
        <f t="shared" si="4"/>
        <v>17.001000000000001</v>
      </c>
      <c r="M32" s="62">
        <f t="shared" si="4"/>
        <v>20.393999999999998</v>
      </c>
      <c r="N32" s="62">
        <f t="shared" si="4"/>
        <v>4.13</v>
      </c>
      <c r="O32" s="62">
        <f t="shared" si="4"/>
        <v>13.711</v>
      </c>
      <c r="P32" s="62">
        <f t="shared" si="4"/>
        <v>6.5750000000000002</v>
      </c>
      <c r="Q32" s="62">
        <f t="shared" si="4"/>
        <v>11.378</v>
      </c>
      <c r="R32" s="62">
        <f t="shared" si="4"/>
        <v>24.71</v>
      </c>
      <c r="S32" s="62">
        <f t="shared" si="4"/>
        <v>11.552</v>
      </c>
      <c r="T32" s="62">
        <f t="shared" si="4"/>
        <v>7.39</v>
      </c>
      <c r="U32" s="62">
        <f t="shared" si="4"/>
        <v>6.4359999999999999</v>
      </c>
      <c r="V32" s="62">
        <f t="shared" si="4"/>
        <v>19.343</v>
      </c>
      <c r="W32" s="62">
        <f t="shared" si="4"/>
        <v>55.66</v>
      </c>
      <c r="X32" s="62">
        <f t="shared" si="4"/>
        <v>75.412999999999997</v>
      </c>
      <c r="Y32" s="62">
        <f t="shared" si="4"/>
        <v>28.318999999999999</v>
      </c>
      <c r="Z32" s="63" t="str">
        <f t="shared" si="4"/>
        <v/>
      </c>
      <c r="AA32" s="64">
        <f>SUM(AA29:AA31)</f>
        <v>531.17599999999993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16.5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16.5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16.5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16.5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16.5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16.5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16.5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16.5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30.91</v>
      </c>
      <c r="C52" s="88">
        <f t="shared" si="10"/>
        <v>51.133000000000003</v>
      </c>
      <c r="D52" s="88">
        <f t="shared" si="10"/>
        <v>26.130000000000003</v>
      </c>
      <c r="E52" s="88">
        <f t="shared" si="10"/>
        <v>30.51</v>
      </c>
      <c r="F52" s="88">
        <f t="shared" si="10"/>
        <v>15.596</v>
      </c>
      <c r="G52" s="88">
        <f t="shared" si="10"/>
        <v>19.677</v>
      </c>
      <c r="H52" s="88">
        <f t="shared" si="10"/>
        <v>10.77</v>
      </c>
      <c r="I52" s="88">
        <f t="shared" si="10"/>
        <v>8.213000000000001</v>
      </c>
      <c r="J52" s="88">
        <f t="shared" si="10"/>
        <v>12</v>
      </c>
      <c r="K52" s="88">
        <f t="shared" si="10"/>
        <v>40.725000000000001</v>
      </c>
      <c r="L52" s="88">
        <f t="shared" si="10"/>
        <v>17.001000000000001</v>
      </c>
      <c r="M52" s="88">
        <f t="shared" si="10"/>
        <v>20.393999999999998</v>
      </c>
      <c r="N52" s="88">
        <f t="shared" si="10"/>
        <v>4.1300000000000008</v>
      </c>
      <c r="O52" s="88">
        <f t="shared" si="10"/>
        <v>13.711</v>
      </c>
      <c r="P52" s="88">
        <f t="shared" si="10"/>
        <v>6.5750000000000002</v>
      </c>
      <c r="Q52" s="88">
        <f t="shared" si="10"/>
        <v>11.378</v>
      </c>
      <c r="R52" s="88">
        <f t="shared" si="10"/>
        <v>24.71</v>
      </c>
      <c r="S52" s="88">
        <f t="shared" si="10"/>
        <v>11.552</v>
      </c>
      <c r="T52" s="88">
        <f t="shared" si="10"/>
        <v>7.3900000000000006</v>
      </c>
      <c r="U52" s="88">
        <f t="shared" si="10"/>
        <v>6.4359999999999999</v>
      </c>
      <c r="V52" s="88">
        <f t="shared" si="10"/>
        <v>19.343</v>
      </c>
      <c r="W52" s="88">
        <f t="shared" si="10"/>
        <v>55.66</v>
      </c>
      <c r="X52" s="88">
        <f t="shared" si="10"/>
        <v>75.412999999999997</v>
      </c>
      <c r="Y52" s="88">
        <f t="shared" si="10"/>
        <v>28.318999999999999</v>
      </c>
      <c r="Z52" s="89" t="str">
        <f t="shared" si="10"/>
        <v/>
      </c>
      <c r="AA52" s="104">
        <f>SUM(B52:Z52)</f>
        <v>547.67599999999993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30.91</v>
      </c>
      <c r="C4" s="18">
        <v>51.133000000000003</v>
      </c>
      <c r="D4" s="18">
        <v>26.13</v>
      </c>
      <c r="E4" s="18">
        <v>30.51</v>
      </c>
      <c r="F4" s="18">
        <v>15.596</v>
      </c>
      <c r="G4" s="18">
        <v>19.664000000000001</v>
      </c>
      <c r="H4" s="18">
        <v>10.77</v>
      </c>
      <c r="I4" s="18">
        <v>8.2129999999999992</v>
      </c>
      <c r="J4" s="18">
        <v>11.967000000000001</v>
      </c>
      <c r="K4" s="18">
        <v>40.725000000000001</v>
      </c>
      <c r="L4" s="18">
        <v>17.001000000000001</v>
      </c>
      <c r="M4" s="18">
        <v>20.393999999999998</v>
      </c>
      <c r="N4" s="18">
        <v>4.13</v>
      </c>
      <c r="O4" s="18">
        <v>13.710999999999999</v>
      </c>
      <c r="P4" s="18">
        <v>6.5750000000000002</v>
      </c>
      <c r="Q4" s="18">
        <v>11.378</v>
      </c>
      <c r="R4" s="18">
        <v>24.740999999999996</v>
      </c>
      <c r="S4" s="18">
        <v>11.552000000000001</v>
      </c>
      <c r="T4" s="18">
        <v>7.3900000000000006</v>
      </c>
      <c r="U4" s="18">
        <v>6.4359999999999999</v>
      </c>
      <c r="V4" s="18">
        <v>19.343</v>
      </c>
      <c r="W4" s="18">
        <v>55.68</v>
      </c>
      <c r="X4" s="18">
        <v>75.413000000000011</v>
      </c>
      <c r="Y4" s="18">
        <v>28.318999999999999</v>
      </c>
      <c r="Z4" s="19"/>
      <c r="AA4" s="20">
        <f>SUM(B4:Z4)</f>
        <v>547.68099999999993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85.98</v>
      </c>
      <c r="C7" s="28">
        <v>86.67</v>
      </c>
      <c r="D7" s="28">
        <v>85.86</v>
      </c>
      <c r="E7" s="28">
        <v>85.97</v>
      </c>
      <c r="F7" s="28">
        <v>85.61</v>
      </c>
      <c r="G7" s="28">
        <v>94</v>
      </c>
      <c r="H7" s="28">
        <v>119.77</v>
      </c>
      <c r="I7" s="28">
        <v>181.02</v>
      </c>
      <c r="J7" s="28">
        <v>182</v>
      </c>
      <c r="K7" s="28">
        <v>92.5</v>
      </c>
      <c r="L7" s="28">
        <v>67.41</v>
      </c>
      <c r="M7" s="28">
        <v>41</v>
      </c>
      <c r="N7" s="28">
        <v>37.340000000000003</v>
      </c>
      <c r="O7" s="28">
        <v>41</v>
      </c>
      <c r="P7" s="28">
        <v>63.4</v>
      </c>
      <c r="Q7" s="28">
        <v>87.88</v>
      </c>
      <c r="R7" s="28">
        <v>114.47</v>
      </c>
      <c r="S7" s="28">
        <v>173.23</v>
      </c>
      <c r="T7" s="28">
        <v>220.74</v>
      </c>
      <c r="U7" s="28">
        <v>199.6</v>
      </c>
      <c r="V7" s="28">
        <v>125.82</v>
      </c>
      <c r="W7" s="28">
        <v>108.87</v>
      </c>
      <c r="X7" s="28">
        <v>102.2</v>
      </c>
      <c r="Y7" s="28">
        <v>87.54</v>
      </c>
      <c r="Z7" s="29"/>
      <c r="AA7" s="30">
        <f>IF(SUM(B7:Z7)&lt;&gt;0,AVERAGEIF(B7:Z7,"&lt;&gt;"""),"")</f>
        <v>107.07833333333333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16.805</v>
      </c>
      <c r="C14" s="57">
        <v>12.242000000000001</v>
      </c>
      <c r="D14" s="57">
        <v>7.93</v>
      </c>
      <c r="E14" s="57">
        <v>7.5170000000000003</v>
      </c>
      <c r="F14" s="57">
        <v>10.475</v>
      </c>
      <c r="G14" s="57">
        <v>9.5329999999999995</v>
      </c>
      <c r="H14" s="57">
        <v>7.1429999999999998</v>
      </c>
      <c r="I14" s="57"/>
      <c r="J14" s="57">
        <v>6.1669999999999998</v>
      </c>
      <c r="K14" s="57">
        <v>2.3209999999999997</v>
      </c>
      <c r="L14" s="57">
        <v>4.1029999999999998</v>
      </c>
      <c r="M14" s="57">
        <v>17.32</v>
      </c>
      <c r="N14" s="57">
        <v>4.13</v>
      </c>
      <c r="O14" s="57">
        <v>13.54</v>
      </c>
      <c r="P14" s="57">
        <v>6.0579999999999998</v>
      </c>
      <c r="Q14" s="57">
        <v>4.8220000000000001</v>
      </c>
      <c r="R14" s="57">
        <v>1.8260000000000001</v>
      </c>
      <c r="S14" s="57">
        <v>1.607</v>
      </c>
      <c r="T14" s="57">
        <v>1.7629999999999999</v>
      </c>
      <c r="U14" s="57">
        <v>1.633</v>
      </c>
      <c r="V14" s="57">
        <v>9.7080000000000002</v>
      </c>
      <c r="W14" s="57">
        <v>8.8279999999999994</v>
      </c>
      <c r="X14" s="57">
        <v>16.658000000000001</v>
      </c>
      <c r="Y14" s="57">
        <v>14.187999999999999</v>
      </c>
      <c r="Z14" s="58"/>
      <c r="AA14" s="59">
        <f t="shared" si="0"/>
        <v>186.31700000000001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16.805</v>
      </c>
      <c r="C16" s="62">
        <f t="shared" ref="C16:Z16" si="1">IF(LEN(C$2)&gt;0,SUM(C10:C15),"")</f>
        <v>12.242000000000001</v>
      </c>
      <c r="D16" s="62">
        <f t="shared" si="1"/>
        <v>7.93</v>
      </c>
      <c r="E16" s="62">
        <f t="shared" si="1"/>
        <v>7.5170000000000003</v>
      </c>
      <c r="F16" s="62">
        <f t="shared" si="1"/>
        <v>10.475</v>
      </c>
      <c r="G16" s="62">
        <f t="shared" si="1"/>
        <v>9.5329999999999995</v>
      </c>
      <c r="H16" s="62">
        <f t="shared" si="1"/>
        <v>7.1429999999999998</v>
      </c>
      <c r="I16" s="62">
        <f t="shared" si="1"/>
        <v>0</v>
      </c>
      <c r="J16" s="62">
        <f t="shared" si="1"/>
        <v>6.1669999999999998</v>
      </c>
      <c r="K16" s="62">
        <f t="shared" si="1"/>
        <v>2.3209999999999997</v>
      </c>
      <c r="L16" s="62">
        <f t="shared" si="1"/>
        <v>4.1029999999999998</v>
      </c>
      <c r="M16" s="62">
        <f t="shared" si="1"/>
        <v>17.32</v>
      </c>
      <c r="N16" s="62">
        <f t="shared" si="1"/>
        <v>4.13</v>
      </c>
      <c r="O16" s="62">
        <f t="shared" si="1"/>
        <v>13.54</v>
      </c>
      <c r="P16" s="62">
        <f t="shared" si="1"/>
        <v>6.0579999999999998</v>
      </c>
      <c r="Q16" s="62">
        <f t="shared" si="1"/>
        <v>4.8220000000000001</v>
      </c>
      <c r="R16" s="62">
        <f t="shared" si="1"/>
        <v>1.8260000000000001</v>
      </c>
      <c r="S16" s="62">
        <f t="shared" si="1"/>
        <v>1.607</v>
      </c>
      <c r="T16" s="62">
        <f t="shared" si="1"/>
        <v>1.7629999999999999</v>
      </c>
      <c r="U16" s="62">
        <f t="shared" si="1"/>
        <v>1.633</v>
      </c>
      <c r="V16" s="62">
        <f t="shared" si="1"/>
        <v>9.7080000000000002</v>
      </c>
      <c r="W16" s="62">
        <f t="shared" si="1"/>
        <v>8.8279999999999994</v>
      </c>
      <c r="X16" s="62">
        <f t="shared" si="1"/>
        <v>16.658000000000001</v>
      </c>
      <c r="Y16" s="62">
        <f t="shared" si="1"/>
        <v>14.187999999999999</v>
      </c>
      <c r="Z16" s="63" t="str">
        <f t="shared" si="1"/>
        <v/>
      </c>
      <c r="AA16" s="64">
        <f>SUM(AA10:AA15)</f>
        <v>186.31700000000001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4.0149999999999997</v>
      </c>
      <c r="D20" s="77">
        <v>4.0339999999999998</v>
      </c>
      <c r="E20" s="77">
        <v>4.0999999999999996</v>
      </c>
      <c r="F20" s="77"/>
      <c r="G20" s="77">
        <v>4.6509999999999998</v>
      </c>
      <c r="H20" s="77"/>
      <c r="I20" s="77"/>
      <c r="J20" s="77"/>
      <c r="K20" s="77">
        <v>1.865</v>
      </c>
      <c r="L20" s="77">
        <v>2.79</v>
      </c>
      <c r="M20" s="77">
        <v>2.7570000000000001</v>
      </c>
      <c r="N20" s="77"/>
      <c r="O20" s="77"/>
      <c r="P20" s="77"/>
      <c r="Q20" s="77">
        <v>1.722</v>
      </c>
      <c r="R20" s="77">
        <v>1.075</v>
      </c>
      <c r="S20" s="77">
        <v>0.52200000000000002</v>
      </c>
      <c r="T20" s="77">
        <v>0.311</v>
      </c>
      <c r="U20" s="77">
        <v>5.8999999999999997E-2</v>
      </c>
      <c r="V20" s="77"/>
      <c r="W20" s="77"/>
      <c r="X20" s="77"/>
      <c r="Y20" s="77">
        <v>8.4609999999999985</v>
      </c>
      <c r="Z20" s="78"/>
      <c r="AA20" s="79">
        <f t="shared" si="2"/>
        <v>36.361999999999995</v>
      </c>
    </row>
    <row r="21" spans="1:27" ht="24.95" customHeight="1" x14ac:dyDescent="0.2">
      <c r="A21" s="75" t="s">
        <v>16</v>
      </c>
      <c r="B21" s="80">
        <v>14.105</v>
      </c>
      <c r="C21" s="81">
        <v>12.576000000000001</v>
      </c>
      <c r="D21" s="81">
        <v>14.166</v>
      </c>
      <c r="E21" s="81">
        <v>18.893000000000001</v>
      </c>
      <c r="F21" s="81">
        <v>5.1210000000000004</v>
      </c>
      <c r="G21" s="81">
        <v>5.48</v>
      </c>
      <c r="H21" s="81">
        <v>3.6269999999999998</v>
      </c>
      <c r="I21" s="81">
        <v>8.2129999999999992</v>
      </c>
      <c r="J21" s="81">
        <v>4.7</v>
      </c>
      <c r="K21" s="81">
        <v>36.538999999999994</v>
      </c>
      <c r="L21" s="81">
        <v>10.108000000000001</v>
      </c>
      <c r="M21" s="81">
        <v>0.17299999999999999</v>
      </c>
      <c r="N21" s="81"/>
      <c r="O21" s="81">
        <v>0.17100000000000001</v>
      </c>
      <c r="P21" s="81">
        <v>0.51700000000000002</v>
      </c>
      <c r="Q21" s="81">
        <v>4.8339999999999996</v>
      </c>
      <c r="R21" s="81">
        <v>20.139999999999997</v>
      </c>
      <c r="S21" s="81">
        <v>9.423</v>
      </c>
      <c r="T21" s="81">
        <v>5.3160000000000007</v>
      </c>
      <c r="U21" s="81">
        <v>4.7439999999999998</v>
      </c>
      <c r="V21" s="81">
        <v>9.6349999999999998</v>
      </c>
      <c r="W21" s="81">
        <v>30.751999999999999</v>
      </c>
      <c r="X21" s="81">
        <v>20.254999999999999</v>
      </c>
      <c r="Y21" s="81">
        <v>5.67</v>
      </c>
      <c r="Z21" s="78"/>
      <c r="AA21" s="79">
        <f t="shared" si="2"/>
        <v>245.15799999999996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0.14399999999999999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0.14399999999999999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14.105</v>
      </c>
      <c r="C26" s="88">
        <f t="shared" ref="C26:Z26" si="3">IF(LEN(C$2)&gt;0,SUM(C19:C25),"")</f>
        <v>16.591000000000001</v>
      </c>
      <c r="D26" s="88">
        <f t="shared" si="3"/>
        <v>18.2</v>
      </c>
      <c r="E26" s="88">
        <f t="shared" si="3"/>
        <v>22.993000000000002</v>
      </c>
      <c r="F26" s="88">
        <f t="shared" si="3"/>
        <v>5.1210000000000004</v>
      </c>
      <c r="G26" s="88">
        <f t="shared" si="3"/>
        <v>10.131</v>
      </c>
      <c r="H26" s="88">
        <f t="shared" si="3"/>
        <v>3.6269999999999998</v>
      </c>
      <c r="I26" s="88">
        <f t="shared" si="3"/>
        <v>8.2129999999999992</v>
      </c>
      <c r="J26" s="88">
        <f t="shared" si="3"/>
        <v>4.7</v>
      </c>
      <c r="K26" s="88">
        <f t="shared" si="3"/>
        <v>38.403999999999996</v>
      </c>
      <c r="L26" s="88">
        <f t="shared" si="3"/>
        <v>12.898</v>
      </c>
      <c r="M26" s="88">
        <f t="shared" si="3"/>
        <v>3.0740000000000003</v>
      </c>
      <c r="N26" s="88">
        <f t="shared" si="3"/>
        <v>0</v>
      </c>
      <c r="O26" s="88">
        <f t="shared" si="3"/>
        <v>0.17100000000000001</v>
      </c>
      <c r="P26" s="88">
        <f t="shared" si="3"/>
        <v>0.51700000000000002</v>
      </c>
      <c r="Q26" s="88">
        <f t="shared" si="3"/>
        <v>6.5559999999999992</v>
      </c>
      <c r="R26" s="88">
        <f t="shared" si="3"/>
        <v>21.214999999999996</v>
      </c>
      <c r="S26" s="88">
        <f t="shared" si="3"/>
        <v>9.9450000000000003</v>
      </c>
      <c r="T26" s="88">
        <f t="shared" si="3"/>
        <v>5.6270000000000007</v>
      </c>
      <c r="U26" s="88">
        <f t="shared" si="3"/>
        <v>4.8029999999999999</v>
      </c>
      <c r="V26" s="88">
        <f t="shared" si="3"/>
        <v>9.6349999999999998</v>
      </c>
      <c r="W26" s="88">
        <f t="shared" si="3"/>
        <v>30.751999999999999</v>
      </c>
      <c r="X26" s="88">
        <f t="shared" si="3"/>
        <v>20.254999999999999</v>
      </c>
      <c r="Y26" s="88">
        <f t="shared" si="3"/>
        <v>14.130999999999998</v>
      </c>
      <c r="Z26" s="89" t="str">
        <f t="shared" si="3"/>
        <v/>
      </c>
      <c r="AA26" s="90">
        <f>SUM(AA19:AA25)</f>
        <v>281.66399999999999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30.91</v>
      </c>
      <c r="C30" s="77">
        <v>28.832999999999998</v>
      </c>
      <c r="D30" s="77">
        <v>26.13</v>
      </c>
      <c r="E30" s="77">
        <v>30.51</v>
      </c>
      <c r="F30" s="77">
        <v>15.596</v>
      </c>
      <c r="G30" s="77">
        <v>19.664000000000001</v>
      </c>
      <c r="H30" s="77">
        <v>10.77</v>
      </c>
      <c r="I30" s="77">
        <v>8.2129999999999992</v>
      </c>
      <c r="J30" s="77">
        <v>10.867000000000001</v>
      </c>
      <c r="K30" s="77">
        <v>40.725000000000001</v>
      </c>
      <c r="L30" s="77">
        <v>17.001000000000001</v>
      </c>
      <c r="M30" s="77">
        <v>20.393999999999998</v>
      </c>
      <c r="N30" s="77">
        <v>4.13</v>
      </c>
      <c r="O30" s="77">
        <v>13.711</v>
      </c>
      <c r="P30" s="77">
        <v>6.5750000000000002</v>
      </c>
      <c r="Q30" s="77">
        <v>11.378</v>
      </c>
      <c r="R30" s="77">
        <v>23.041</v>
      </c>
      <c r="S30" s="77">
        <v>11.552</v>
      </c>
      <c r="T30" s="77">
        <v>7.39</v>
      </c>
      <c r="U30" s="77">
        <v>6.4359999999999999</v>
      </c>
      <c r="V30" s="77">
        <v>19.343</v>
      </c>
      <c r="W30" s="77">
        <v>39.58</v>
      </c>
      <c r="X30" s="77">
        <v>36.912999999999997</v>
      </c>
      <c r="Y30" s="77">
        <v>28.318999999999999</v>
      </c>
      <c r="Z30" s="78"/>
      <c r="AA30" s="79">
        <f>SUM(B30:Z30)</f>
        <v>467.98099999999994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30.91</v>
      </c>
      <c r="C32" s="62">
        <f t="shared" ref="C32:Z32" si="4">IF(LEN(C$2)&gt;0,SUM(C29:C31),"")</f>
        <v>28.832999999999998</v>
      </c>
      <c r="D32" s="62">
        <f t="shared" si="4"/>
        <v>26.13</v>
      </c>
      <c r="E32" s="62">
        <f t="shared" si="4"/>
        <v>30.51</v>
      </c>
      <c r="F32" s="62">
        <f t="shared" si="4"/>
        <v>15.596</v>
      </c>
      <c r="G32" s="62">
        <f t="shared" si="4"/>
        <v>19.664000000000001</v>
      </c>
      <c r="H32" s="62">
        <f t="shared" si="4"/>
        <v>10.77</v>
      </c>
      <c r="I32" s="62">
        <f t="shared" si="4"/>
        <v>8.2129999999999992</v>
      </c>
      <c r="J32" s="62">
        <f t="shared" si="4"/>
        <v>10.867000000000001</v>
      </c>
      <c r="K32" s="62">
        <f t="shared" si="4"/>
        <v>40.725000000000001</v>
      </c>
      <c r="L32" s="62">
        <f t="shared" si="4"/>
        <v>17.001000000000001</v>
      </c>
      <c r="M32" s="62">
        <f t="shared" si="4"/>
        <v>20.393999999999998</v>
      </c>
      <c r="N32" s="62">
        <f t="shared" si="4"/>
        <v>4.13</v>
      </c>
      <c r="O32" s="62">
        <f t="shared" si="4"/>
        <v>13.711</v>
      </c>
      <c r="P32" s="62">
        <f t="shared" si="4"/>
        <v>6.5750000000000002</v>
      </c>
      <c r="Q32" s="62">
        <f t="shared" si="4"/>
        <v>11.378</v>
      </c>
      <c r="R32" s="62">
        <f t="shared" si="4"/>
        <v>23.041</v>
      </c>
      <c r="S32" s="62">
        <f t="shared" si="4"/>
        <v>11.552</v>
      </c>
      <c r="T32" s="62">
        <f t="shared" si="4"/>
        <v>7.39</v>
      </c>
      <c r="U32" s="62">
        <f t="shared" si="4"/>
        <v>6.4359999999999999</v>
      </c>
      <c r="V32" s="62">
        <f t="shared" si="4"/>
        <v>19.343</v>
      </c>
      <c r="W32" s="62">
        <f t="shared" si="4"/>
        <v>39.58</v>
      </c>
      <c r="X32" s="62">
        <f t="shared" si="4"/>
        <v>36.912999999999997</v>
      </c>
      <c r="Y32" s="62">
        <f t="shared" si="4"/>
        <v>28.318999999999999</v>
      </c>
      <c r="Z32" s="63" t="str">
        <f t="shared" si="4"/>
        <v/>
      </c>
      <c r="AA32" s="64">
        <f>SUM(AA29:AA31)</f>
        <v>467.98099999999994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22.3</v>
      </c>
      <c r="D39" s="99"/>
      <c r="E39" s="99"/>
      <c r="F39" s="99"/>
      <c r="G39" s="99"/>
      <c r="H39" s="99"/>
      <c r="I39" s="99"/>
      <c r="J39" s="99">
        <v>1.1000000000000001</v>
      </c>
      <c r="K39" s="99"/>
      <c r="L39" s="99"/>
      <c r="M39" s="99"/>
      <c r="N39" s="99"/>
      <c r="O39" s="99"/>
      <c r="P39" s="99"/>
      <c r="Q39" s="99"/>
      <c r="R39" s="99">
        <v>1.7</v>
      </c>
      <c r="S39" s="99"/>
      <c r="T39" s="99"/>
      <c r="U39" s="99"/>
      <c r="V39" s="99"/>
      <c r="W39" s="99">
        <v>16.100000000000001</v>
      </c>
      <c r="X39" s="99">
        <v>38.5</v>
      </c>
      <c r="Y39" s="99"/>
      <c r="Z39" s="100"/>
      <c r="AA39" s="79">
        <f t="shared" si="5"/>
        <v>79.7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22.3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1.1000000000000001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1.7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16.100000000000001</v>
      </c>
      <c r="X40" s="88">
        <f t="shared" si="6"/>
        <v>38.5</v>
      </c>
      <c r="Y40" s="88">
        <f t="shared" si="6"/>
        <v>0</v>
      </c>
      <c r="Z40" s="89" t="str">
        <f t="shared" si="6"/>
        <v/>
      </c>
      <c r="AA40" s="90">
        <f t="shared" si="5"/>
        <v>79.7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22.3</v>
      </c>
      <c r="D47" s="99"/>
      <c r="E47" s="99"/>
      <c r="F47" s="99"/>
      <c r="G47" s="99"/>
      <c r="H47" s="99"/>
      <c r="I47" s="99"/>
      <c r="J47" s="99">
        <v>1.1000000000000001</v>
      </c>
      <c r="K47" s="99"/>
      <c r="L47" s="99"/>
      <c r="M47" s="99"/>
      <c r="N47" s="99"/>
      <c r="O47" s="99"/>
      <c r="P47" s="99"/>
      <c r="Q47" s="99"/>
      <c r="R47" s="99">
        <v>1.7</v>
      </c>
      <c r="S47" s="99"/>
      <c r="T47" s="99"/>
      <c r="U47" s="99"/>
      <c r="V47" s="99"/>
      <c r="W47" s="99">
        <v>16.100000000000001</v>
      </c>
      <c r="X47" s="99">
        <v>38.5</v>
      </c>
      <c r="Y47" s="99"/>
      <c r="Z47" s="100"/>
      <c r="AA47" s="79">
        <f t="shared" si="7"/>
        <v>79.7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22.3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1.1000000000000001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1.7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16.100000000000001</v>
      </c>
      <c r="X49" s="88">
        <f t="shared" si="8"/>
        <v>38.5</v>
      </c>
      <c r="Y49" s="88">
        <f t="shared" si="8"/>
        <v>0</v>
      </c>
      <c r="Z49" s="89" t="str">
        <f t="shared" si="8"/>
        <v/>
      </c>
      <c r="AA49" s="90">
        <f t="shared" si="7"/>
        <v>79.7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30.91</v>
      </c>
      <c r="C52" s="88">
        <f t="shared" ref="C52:Z52" si="10">IF(LEN(C$2)&gt;0,SUM(C10:C15)+C26+C40,"")</f>
        <v>51.133000000000003</v>
      </c>
      <c r="D52" s="88">
        <f t="shared" si="10"/>
        <v>26.13</v>
      </c>
      <c r="E52" s="88">
        <f t="shared" si="10"/>
        <v>30.51</v>
      </c>
      <c r="F52" s="88">
        <f t="shared" si="10"/>
        <v>15.596</v>
      </c>
      <c r="G52" s="88">
        <f t="shared" si="10"/>
        <v>19.664000000000001</v>
      </c>
      <c r="H52" s="88">
        <f t="shared" si="10"/>
        <v>10.77</v>
      </c>
      <c r="I52" s="88">
        <f t="shared" si="10"/>
        <v>8.2129999999999992</v>
      </c>
      <c r="J52" s="88">
        <f t="shared" si="10"/>
        <v>11.967000000000001</v>
      </c>
      <c r="K52" s="88">
        <f t="shared" si="10"/>
        <v>40.724999999999994</v>
      </c>
      <c r="L52" s="88">
        <f t="shared" si="10"/>
        <v>17.000999999999998</v>
      </c>
      <c r="M52" s="88">
        <f t="shared" si="10"/>
        <v>20.394000000000002</v>
      </c>
      <c r="N52" s="88">
        <f t="shared" si="10"/>
        <v>4.13</v>
      </c>
      <c r="O52" s="88">
        <f t="shared" si="10"/>
        <v>13.710999999999999</v>
      </c>
      <c r="P52" s="88">
        <f t="shared" si="10"/>
        <v>6.5750000000000002</v>
      </c>
      <c r="Q52" s="88">
        <f t="shared" si="10"/>
        <v>11.378</v>
      </c>
      <c r="R52" s="88">
        <f t="shared" si="10"/>
        <v>24.740999999999996</v>
      </c>
      <c r="S52" s="88">
        <f t="shared" si="10"/>
        <v>11.552</v>
      </c>
      <c r="T52" s="88">
        <f t="shared" si="10"/>
        <v>7.3900000000000006</v>
      </c>
      <c r="U52" s="88">
        <f t="shared" si="10"/>
        <v>6.4359999999999999</v>
      </c>
      <c r="V52" s="88">
        <f t="shared" si="10"/>
        <v>19.343</v>
      </c>
      <c r="W52" s="88">
        <f t="shared" si="10"/>
        <v>55.68</v>
      </c>
      <c r="X52" s="88">
        <f t="shared" si="10"/>
        <v>75.412999999999997</v>
      </c>
      <c r="Y52" s="88">
        <f t="shared" si="10"/>
        <v>28.318999999999996</v>
      </c>
      <c r="Z52" s="89" t="str">
        <f t="shared" si="10"/>
        <v/>
      </c>
      <c r="AA52" s="104">
        <f>SUM(B52:Z52)</f>
        <v>547.68099999999993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22.3</v>
      </c>
      <c r="D4" s="18"/>
      <c r="E4" s="18"/>
      <c r="F4" s="18"/>
      <c r="G4" s="18">
        <v>-16.5</v>
      </c>
      <c r="H4" s="18"/>
      <c r="I4" s="18"/>
      <c r="J4" s="18">
        <v>1.1000000000000001</v>
      </c>
      <c r="K4" s="18"/>
      <c r="L4" s="18"/>
      <c r="M4" s="18"/>
      <c r="N4" s="18"/>
      <c r="O4" s="18"/>
      <c r="P4" s="18"/>
      <c r="Q4" s="18"/>
      <c r="R4" s="18">
        <v>1.7</v>
      </c>
      <c r="S4" s="18"/>
      <c r="T4" s="18"/>
      <c r="U4" s="18"/>
      <c r="V4" s="18"/>
      <c r="W4" s="18">
        <v>16.100000000000001</v>
      </c>
      <c r="X4" s="18">
        <v>38.5</v>
      </c>
      <c r="Y4" s="18"/>
      <c r="Z4" s="19"/>
      <c r="AA4" s="111">
        <f>SUM(B4:Z4)</f>
        <v>63.2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85.98</v>
      </c>
      <c r="C7" s="117">
        <v>86.67</v>
      </c>
      <c r="D7" s="117">
        <v>85.86</v>
      </c>
      <c r="E7" s="117">
        <v>85.97</v>
      </c>
      <c r="F7" s="117">
        <v>85.61</v>
      </c>
      <c r="G7" s="117">
        <v>94</v>
      </c>
      <c r="H7" s="117">
        <v>119.77</v>
      </c>
      <c r="I7" s="117">
        <v>181.02</v>
      </c>
      <c r="J7" s="117">
        <v>182</v>
      </c>
      <c r="K7" s="117">
        <v>92.5</v>
      </c>
      <c r="L7" s="117">
        <v>67.41</v>
      </c>
      <c r="M7" s="117">
        <v>41</v>
      </c>
      <c r="N7" s="117">
        <v>37.340000000000003</v>
      </c>
      <c r="O7" s="117">
        <v>41</v>
      </c>
      <c r="P7" s="117">
        <v>63.4</v>
      </c>
      <c r="Q7" s="117">
        <v>87.88</v>
      </c>
      <c r="R7" s="117">
        <v>114.47</v>
      </c>
      <c r="S7" s="117">
        <v>173.23</v>
      </c>
      <c r="T7" s="117">
        <v>220.74</v>
      </c>
      <c r="U7" s="117">
        <v>199.6</v>
      </c>
      <c r="V7" s="117">
        <v>125.82</v>
      </c>
      <c r="W7" s="117">
        <v>108.87</v>
      </c>
      <c r="X7" s="117">
        <v>102.2</v>
      </c>
      <c r="Y7" s="117">
        <v>87.54</v>
      </c>
      <c r="Z7" s="118"/>
      <c r="AA7" s="119">
        <f>IF(SUM(B7:Z7)&lt;&gt;0,AVERAGEIF(B7:Z7,"&lt;&gt;"""),"")</f>
        <v>107.07833333333333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16.5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16.5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16.5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16.5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22.3</v>
      </c>
      <c r="D23" s="133"/>
      <c r="E23" s="133"/>
      <c r="F23" s="133"/>
      <c r="G23" s="133"/>
      <c r="H23" s="133"/>
      <c r="I23" s="133"/>
      <c r="J23" s="133">
        <v>1.1000000000000001</v>
      </c>
      <c r="K23" s="133"/>
      <c r="L23" s="133"/>
      <c r="M23" s="133"/>
      <c r="N23" s="133"/>
      <c r="O23" s="133"/>
      <c r="P23" s="133"/>
      <c r="Q23" s="133"/>
      <c r="R23" s="133">
        <v>1.7</v>
      </c>
      <c r="S23" s="133"/>
      <c r="T23" s="133"/>
      <c r="U23" s="133"/>
      <c r="V23" s="133"/>
      <c r="W23" s="133">
        <v>16.100000000000001</v>
      </c>
      <c r="X23" s="133">
        <v>38.5</v>
      </c>
      <c r="Y23" s="133"/>
      <c r="Z23" s="131"/>
      <c r="AA23" s="132">
        <f t="shared" si="2"/>
        <v>79.7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22.3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1.1000000000000001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1.7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16.100000000000001</v>
      </c>
      <c r="X24" s="135">
        <f t="shared" si="3"/>
        <v>38.5</v>
      </c>
      <c r="Y24" s="135">
        <f t="shared" si="3"/>
        <v>0</v>
      </c>
      <c r="Z24" s="136" t="str">
        <f t="shared" si="3"/>
        <v/>
      </c>
      <c r="AA24" s="90">
        <f t="shared" si="2"/>
        <v>79.7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2024-10-22T20:25:12Z</dcterms:created>
  <dcterms:modified xsi:type="dcterms:W3CDTF">2024-10-22T20:25:14Z</dcterms:modified>
</cp:coreProperties>
</file>