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<sst xmlns="http://schemas.openxmlformats.org/spreadsheetml/2006/main" count="119" uniqueCount="54">
  <si>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21/10/2024 23:32:46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</si>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</sst>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78-4DCE-9199-7088BBAC74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78-4DCE-9199-7088BBAC74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3.36</c:v>
                </c:pt>
                <c:pt idx="7">
                  <c:v>3.5310000000000001</c:v>
                </c:pt>
                <c:pt idx="8">
                  <c:v>3.9180000000000001</c:v>
                </c:pt>
                <c:pt idx="13">
                  <c:v>4.077</c:v>
                </c:pt>
                <c:pt idx="17">
                  <c:v>1.2</c:v>
                </c:pt>
                <c:pt idx="23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78-4DCE-9199-7088BBAC74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0.69899999999999995</c:v>
                </c:pt>
                <c:pt idx="11">
                  <c:v>0.71499999999999997</c:v>
                </c:pt>
                <c:pt idx="12">
                  <c:v>0.70699999999999996</c:v>
                </c:pt>
                <c:pt idx="13">
                  <c:v>1.3919999999999999</c:v>
                </c:pt>
                <c:pt idx="14">
                  <c:v>0.68300000000000005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78-4DCE-9199-7088BBAC74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778-4DCE-9199-7088BBAC74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78-4DCE-9199-7088BBAC74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78-4DCE-9199-7088BBAC74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778-4DCE-9199-7088BBAC74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778-4DCE-9199-7088BBAC74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20.885999999999999</c:v>
                </c:pt>
                <c:pt idx="1">
                  <c:v>26.963999999999999</c:v>
                </c:pt>
                <c:pt idx="2">
                  <c:v>29.283000000000001</c:v>
                </c:pt>
                <c:pt idx="3">
                  <c:v>39.543999999999997</c:v>
                </c:pt>
                <c:pt idx="4">
                  <c:v>44.768000000000001</c:v>
                </c:pt>
                <c:pt idx="5">
                  <c:v>33.774000000000001</c:v>
                </c:pt>
                <c:pt idx="6">
                  <c:v>36.813000000000002</c:v>
                </c:pt>
                <c:pt idx="7">
                  <c:v>11</c:v>
                </c:pt>
                <c:pt idx="9">
                  <c:v>58.591999999999999</c:v>
                </c:pt>
                <c:pt idx="15">
                  <c:v>14.244</c:v>
                </c:pt>
                <c:pt idx="22">
                  <c:v>23.744999999999997</c:v>
                </c:pt>
                <c:pt idx="23">
                  <c:v>18.71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78-4DCE-9199-7088BBAC74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78-4DCE-9199-7088BBAC74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0.749</c:v>
                </c:pt>
                <c:pt idx="5">
                  <c:v>0.66200000000000003</c:v>
                </c:pt>
                <c:pt idx="6">
                  <c:v>1.008</c:v>
                </c:pt>
                <c:pt idx="7">
                  <c:v>1.04</c:v>
                </c:pt>
                <c:pt idx="8">
                  <c:v>8.0300000000000011</c:v>
                </c:pt>
                <c:pt idx="9">
                  <c:v>0.66800000000000004</c:v>
                </c:pt>
                <c:pt idx="10">
                  <c:v>32.75</c:v>
                </c:pt>
                <c:pt idx="11">
                  <c:v>19.84</c:v>
                </c:pt>
                <c:pt idx="12">
                  <c:v>20.14</c:v>
                </c:pt>
                <c:pt idx="13">
                  <c:v>12.597</c:v>
                </c:pt>
                <c:pt idx="14">
                  <c:v>11.593</c:v>
                </c:pt>
                <c:pt idx="15">
                  <c:v>3.98</c:v>
                </c:pt>
                <c:pt idx="17">
                  <c:v>14.672000000000001</c:v>
                </c:pt>
                <c:pt idx="18">
                  <c:v>2.194</c:v>
                </c:pt>
                <c:pt idx="19">
                  <c:v>1.6910000000000001</c:v>
                </c:pt>
                <c:pt idx="20">
                  <c:v>3.919</c:v>
                </c:pt>
                <c:pt idx="22">
                  <c:v>3.3460000000000001</c:v>
                </c:pt>
                <c:pt idx="23">
                  <c:v>2.847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78-4DCE-9199-7088BBAC74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778-4DCE-9199-7088BBAC74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35.055</c:v>
                </c:pt>
                <c:pt idx="19">
                  <c:v>36.771999999999998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78-4DCE-9199-7088BBAC7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85.42</c:v>
                </c:pt>
                <c:pt idx="2">
                  <c:v>81.349999999999994</c:v>
                </c:pt>
                <c:pt idx="3">
                  <c:v>81.56</c:v>
                </c:pt>
                <c:pt idx="4">
                  <c:v>81.39</c:v>
                </c:pt>
                <c:pt idx="5">
                  <c:v>95.26</c:v>
                </c:pt>
                <c:pt idx="6">
                  <c:v>133.77000000000001</c:v>
                </c:pt>
                <c:pt idx="7">
                  <c:v>181.38</c:v>
                </c:pt>
                <c:pt idx="8">
                  <c:v>176</c:v>
                </c:pt>
                <c:pt idx="9">
                  <c:v>94.26</c:v>
                </c:pt>
                <c:pt idx="10">
                  <c:v>55.38</c:v>
                </c:pt>
                <c:pt idx="11">
                  <c:v>18.5</c:v>
                </c:pt>
                <c:pt idx="12">
                  <c:v>18.5</c:v>
                </c:pt>
                <c:pt idx="13">
                  <c:v>44.97</c:v>
                </c:pt>
                <c:pt idx="14">
                  <c:v>70.180000000000007</c:v>
                </c:pt>
                <c:pt idx="15">
                  <c:v>81.02</c:v>
                </c:pt>
                <c:pt idx="16">
                  <c:v>112</c:v>
                </c:pt>
                <c:pt idx="17">
                  <c:v>181.39</c:v>
                </c:pt>
                <c:pt idx="18">
                  <c:v>186.8</c:v>
                </c:pt>
                <c:pt idx="19">
                  <c:v>177.54</c:v>
                </c:pt>
                <c:pt idx="20">
                  <c:v>185.58</c:v>
                </c:pt>
                <c:pt idx="21">
                  <c:v>116</c:v>
                </c:pt>
                <c:pt idx="22">
                  <c:v>93.73</c:v>
                </c:pt>
                <c:pt idx="23">
                  <c:v>84.97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78-4DCE-9199-7088BBAC7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F9-418A-BBC5-831C1CD836A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F9-418A-BBC5-831C1CD836A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9">
                  <c:v>13.083</c:v>
                </c:pt>
                <c:pt idx="10">
                  <c:v>5.7279999999999998</c:v>
                </c:pt>
                <c:pt idx="11">
                  <c:v>7.7329999999999997</c:v>
                </c:pt>
                <c:pt idx="12">
                  <c:v>8.5250000000000004</c:v>
                </c:pt>
                <c:pt idx="14">
                  <c:v>1.7410000000000001</c:v>
                </c:pt>
                <c:pt idx="15">
                  <c:v>0.873</c:v>
                </c:pt>
                <c:pt idx="16">
                  <c:v>5.5730000000000004</c:v>
                </c:pt>
                <c:pt idx="18">
                  <c:v>0.159</c:v>
                </c:pt>
                <c:pt idx="19">
                  <c:v>5.0000000000000001E-3</c:v>
                </c:pt>
                <c:pt idx="23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F9-418A-BBC5-831C1CD836A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3.746</c:v>
                </c:pt>
                <c:pt idx="1">
                  <c:v>4.3500000000000005</c:v>
                </c:pt>
                <c:pt idx="2">
                  <c:v>4.9249999999999998</c:v>
                </c:pt>
                <c:pt idx="3">
                  <c:v>4.0040000000000004</c:v>
                </c:pt>
                <c:pt idx="4">
                  <c:v>5.0109999999999992</c:v>
                </c:pt>
                <c:pt idx="5">
                  <c:v>1.0249999999999999</c:v>
                </c:pt>
                <c:pt idx="6">
                  <c:v>20.588999999999999</c:v>
                </c:pt>
                <c:pt idx="7">
                  <c:v>4.7249999999999996</c:v>
                </c:pt>
                <c:pt idx="8">
                  <c:v>16.254000000000001</c:v>
                </c:pt>
                <c:pt idx="9">
                  <c:v>24.881</c:v>
                </c:pt>
                <c:pt idx="10">
                  <c:v>9.4029999999999987</c:v>
                </c:pt>
                <c:pt idx="11">
                  <c:v>4.7850000000000001</c:v>
                </c:pt>
                <c:pt idx="12">
                  <c:v>5.4959999999999996</c:v>
                </c:pt>
                <c:pt idx="14">
                  <c:v>2.4630000000000001</c:v>
                </c:pt>
                <c:pt idx="15">
                  <c:v>1.3620000000000001</c:v>
                </c:pt>
                <c:pt idx="16">
                  <c:v>23.867000000000001</c:v>
                </c:pt>
                <c:pt idx="17">
                  <c:v>15.148</c:v>
                </c:pt>
                <c:pt idx="18">
                  <c:v>28.945999999999998</c:v>
                </c:pt>
                <c:pt idx="19">
                  <c:v>26.905000000000001</c:v>
                </c:pt>
                <c:pt idx="20">
                  <c:v>0.92500000000000004</c:v>
                </c:pt>
                <c:pt idx="21">
                  <c:v>5.8380000000000001</c:v>
                </c:pt>
                <c:pt idx="22">
                  <c:v>21.957999999999998</c:v>
                </c:pt>
                <c:pt idx="23">
                  <c:v>10.911000000000001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F9-418A-BBC5-831C1CD836A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6F9-418A-BBC5-831C1CD836A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F9-418A-BBC5-831C1CD836A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13.382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6F9-418A-BBC5-831C1CD836A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6F9-418A-BBC5-831C1CD836A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6F9-418A-BBC5-831C1CD836A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6F9-418A-BBC5-831C1CD836A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F9-418A-BBC5-831C1CD836A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17.14</c:v>
                </c:pt>
                <c:pt idx="1">
                  <c:v>22.614000000000001</c:v>
                </c:pt>
                <c:pt idx="2">
                  <c:v>24.358000000000004</c:v>
                </c:pt>
                <c:pt idx="3">
                  <c:v>35.540000000000006</c:v>
                </c:pt>
                <c:pt idx="4">
                  <c:v>40.506</c:v>
                </c:pt>
                <c:pt idx="5">
                  <c:v>27.510999999999999</c:v>
                </c:pt>
                <c:pt idx="6">
                  <c:v>20.591999999999999</c:v>
                </c:pt>
                <c:pt idx="7">
                  <c:v>10.846</c:v>
                </c:pt>
                <c:pt idx="8">
                  <c:v>0.67500000000000004</c:v>
                </c:pt>
                <c:pt idx="9">
                  <c:v>21.296000000000003</c:v>
                </c:pt>
                <c:pt idx="10">
                  <c:v>18.318000000000001</c:v>
                </c:pt>
                <c:pt idx="11">
                  <c:v>8.036999999999999</c:v>
                </c:pt>
                <c:pt idx="12">
                  <c:v>6.8260000000000005</c:v>
                </c:pt>
                <c:pt idx="13">
                  <c:v>4.6840000000000002</c:v>
                </c:pt>
                <c:pt idx="14">
                  <c:v>8.0719999999999992</c:v>
                </c:pt>
                <c:pt idx="15">
                  <c:v>15.988999999999999</c:v>
                </c:pt>
                <c:pt idx="16">
                  <c:v>28.552</c:v>
                </c:pt>
                <c:pt idx="17">
                  <c:v>0.72399999999999998</c:v>
                </c:pt>
                <c:pt idx="18">
                  <c:v>8.1440000000000001</c:v>
                </c:pt>
                <c:pt idx="19">
                  <c:v>11.553000000000001</c:v>
                </c:pt>
                <c:pt idx="20">
                  <c:v>2.9940000000000002</c:v>
                </c:pt>
                <c:pt idx="21">
                  <c:v>9.6699999999999982</c:v>
                </c:pt>
                <c:pt idx="22">
                  <c:v>5.1330000000000009</c:v>
                </c:pt>
                <c:pt idx="23">
                  <c:v>10.046000000000001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F9-418A-BBC5-831C1CD836A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6F9-418A-BBC5-831C1CD836A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6F9-418A-BBC5-831C1CD83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</c:v>
                </c:pt>
                <c:pt idx="1">
                  <c:v>85.42</c:v>
                </c:pt>
                <c:pt idx="2">
                  <c:v>81.349999999999994</c:v>
                </c:pt>
                <c:pt idx="3">
                  <c:v>81.56</c:v>
                </c:pt>
                <c:pt idx="4">
                  <c:v>81.39</c:v>
                </c:pt>
                <c:pt idx="5">
                  <c:v>95.26</c:v>
                </c:pt>
                <c:pt idx="6">
                  <c:v>133.77000000000001</c:v>
                </c:pt>
                <c:pt idx="7">
                  <c:v>181.38</c:v>
                </c:pt>
                <c:pt idx="8">
                  <c:v>176</c:v>
                </c:pt>
                <c:pt idx="9">
                  <c:v>94.26</c:v>
                </c:pt>
                <c:pt idx="10">
                  <c:v>55.38</c:v>
                </c:pt>
                <c:pt idx="11">
                  <c:v>18.5</c:v>
                </c:pt>
                <c:pt idx="12">
                  <c:v>18.5</c:v>
                </c:pt>
                <c:pt idx="13">
                  <c:v>44.97</c:v>
                </c:pt>
                <c:pt idx="14">
                  <c:v>70.180000000000007</c:v>
                </c:pt>
                <c:pt idx="15">
                  <c:v>81.02</c:v>
                </c:pt>
                <c:pt idx="16">
                  <c:v>112</c:v>
                </c:pt>
                <c:pt idx="17">
                  <c:v>181.39</c:v>
                </c:pt>
                <c:pt idx="18">
                  <c:v>186.8</c:v>
                </c:pt>
                <c:pt idx="19">
                  <c:v>177.54</c:v>
                </c:pt>
                <c:pt idx="20">
                  <c:v>185.58</c:v>
                </c:pt>
                <c:pt idx="21">
                  <c:v>116</c:v>
                </c:pt>
                <c:pt idx="22">
                  <c:v>93.73</c:v>
                </c:pt>
                <c:pt idx="23">
                  <c:v>84.97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F9-418A-BBC5-831C1CD83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20.885999999999999</v>
      </c>
      <c r="C4" s="18">
        <v>26.963999999999999</v>
      </c>
      <c r="D4" s="18">
        <v>29.283000000000001</v>
      </c>
      <c r="E4" s="18">
        <v>39.543999999999997</v>
      </c>
      <c r="F4" s="18">
        <v>45.517000000000003</v>
      </c>
      <c r="G4" s="18">
        <v>34.436</v>
      </c>
      <c r="H4" s="18">
        <v>41.181000000000004</v>
      </c>
      <c r="I4" s="18">
        <v>15.571000000000002</v>
      </c>
      <c r="J4" s="18">
        <v>16.948</v>
      </c>
      <c r="K4" s="18">
        <v>59.26</v>
      </c>
      <c r="L4" s="18">
        <v>33.448999999999998</v>
      </c>
      <c r="M4" s="18">
        <v>20.555</v>
      </c>
      <c r="N4" s="18">
        <v>20.847000000000001</v>
      </c>
      <c r="O4" s="18">
        <v>18.065999999999999</v>
      </c>
      <c r="P4" s="18">
        <v>12.276</v>
      </c>
      <c r="Q4" s="18">
        <v>18.224</v>
      </c>
      <c r="R4" s="18">
        <v>58</v>
      </c>
      <c r="S4" s="18">
        <v>15.872</v>
      </c>
      <c r="T4" s="18">
        <v>37.249000000000002</v>
      </c>
      <c r="U4" s="18">
        <v>38.463000000000001</v>
      </c>
      <c r="V4" s="18">
        <v>3.919</v>
      </c>
      <c r="W4" s="18">
        <v>15.5</v>
      </c>
      <c r="X4" s="18">
        <v>27.090999999999998</v>
      </c>
      <c r="Y4" s="18">
        <v>22.657000000000004</v>
      </c>
      <c r="Z4" s="19"/>
      <c r="AA4" s="20">
        <f>SUM(B4:Z4)</f>
        <v>671.75799999999992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85.42</v>
      </c>
      <c r="D7" s="28">
        <v>81.349999999999994</v>
      </c>
      <c r="E7" s="28">
        <v>81.56</v>
      </c>
      <c r="F7" s="28">
        <v>81.39</v>
      </c>
      <c r="G7" s="28">
        <v>95.26</v>
      </c>
      <c r="H7" s="28">
        <v>133.77000000000001</v>
      </c>
      <c r="I7" s="28">
        <v>181.38</v>
      </c>
      <c r="J7" s="28">
        <v>176</v>
      </c>
      <c r="K7" s="28">
        <v>94.26</v>
      </c>
      <c r="L7" s="28">
        <v>55.38</v>
      </c>
      <c r="M7" s="28">
        <v>18.5</v>
      </c>
      <c r="N7" s="28">
        <v>18.5</v>
      </c>
      <c r="O7" s="28">
        <v>44.97</v>
      </c>
      <c r="P7" s="28">
        <v>70.180000000000007</v>
      </c>
      <c r="Q7" s="28">
        <v>81.02</v>
      </c>
      <c r="R7" s="28">
        <v>112</v>
      </c>
      <c r="S7" s="28">
        <v>181.39</v>
      </c>
      <c r="T7" s="28">
        <v>186.8</v>
      </c>
      <c r="U7" s="28">
        <v>177.54</v>
      </c>
      <c r="V7" s="28">
        <v>185.58</v>
      </c>
      <c r="W7" s="28">
        <v>116</v>
      </c>
      <c r="X7" s="28">
        <v>93.73</v>
      </c>
      <c r="Y7" s="28">
        <v>84.97</v>
      </c>
      <c r="Z7" s="29"/>
      <c r="AA7" s="30">
        <f>IF(SUM(B7:Z7)&lt;&gt;0,AVERAGEIF(B7:Z7,"&lt;&gt;"""),"")</f>
        <v>105.24791666666668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20.885999999999999</v>
      </c>
      <c r="C12" s="52">
        <v>26.963999999999999</v>
      </c>
      <c r="D12" s="52">
        <v>29.283000000000001</v>
      </c>
      <c r="E12" s="52">
        <v>39.543999999999997</v>
      </c>
      <c r="F12" s="52">
        <v>44.768000000000001</v>
      </c>
      <c r="G12" s="52">
        <v>33.774000000000001</v>
      </c>
      <c r="H12" s="52">
        <v>36.813000000000002</v>
      </c>
      <c r="I12" s="52">
        <v>11</v>
      </c>
      <c r="J12" s="52"/>
      <c r="K12" s="52">
        <v>58.591999999999999</v>
      </c>
      <c r="L12" s="52"/>
      <c r="M12" s="52"/>
      <c r="N12" s="52"/>
      <c r="O12" s="52"/>
      <c r="P12" s="52"/>
      <c r="Q12" s="52">
        <v>14.244</v>
      </c>
      <c r="R12" s="52"/>
      <c r="S12" s="52"/>
      <c r="T12" s="52"/>
      <c r="U12" s="52"/>
      <c r="V12" s="52"/>
      <c r="W12" s="52"/>
      <c r="X12" s="52">
        <v>23.744999999999997</v>
      </c>
      <c r="Y12" s="52">
        <v>18.71</v>
      </c>
      <c r="Z12" s="53"/>
      <c r="AA12" s="54">
        <f t="shared" si="0"/>
        <v>358.32299999999992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35.055</v>
      </c>
      <c r="U13" s="52">
        <v>36.771999999999998</v>
      </c>
      <c r="V13" s="52"/>
      <c r="W13" s="52"/>
      <c r="X13" s="52"/>
      <c r="Y13" s="52"/>
      <c r="Z13" s="53"/>
      <c r="AA13" s="54">
        <f t="shared" si="0"/>
        <v>71.826999999999998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0.749</v>
      </c>
      <c r="G14" s="57">
        <v>0.66200000000000003</v>
      </c>
      <c r="H14" s="57">
        <v>1.008</v>
      </c>
      <c r="I14" s="57">
        <v>1.04</v>
      </c>
      <c r="J14" s="57">
        <v>8.0300000000000011</v>
      </c>
      <c r="K14" s="57">
        <v>0.66800000000000004</v>
      </c>
      <c r="L14" s="57">
        <v>32.75</v>
      </c>
      <c r="M14" s="57">
        <v>19.84</v>
      </c>
      <c r="N14" s="57">
        <v>20.14</v>
      </c>
      <c r="O14" s="57">
        <v>12.597</v>
      </c>
      <c r="P14" s="57">
        <v>11.593</v>
      </c>
      <c r="Q14" s="57">
        <v>3.98</v>
      </c>
      <c r="R14" s="57"/>
      <c r="S14" s="57">
        <v>14.672000000000001</v>
      </c>
      <c r="T14" s="57">
        <v>2.194</v>
      </c>
      <c r="U14" s="57">
        <v>1.6910000000000001</v>
      </c>
      <c r="V14" s="57">
        <v>3.919</v>
      </c>
      <c r="W14" s="57"/>
      <c r="X14" s="57">
        <v>3.3460000000000001</v>
      </c>
      <c r="Y14" s="57">
        <v>2.847</v>
      </c>
      <c r="Z14" s="58"/>
      <c r="AA14" s="59">
        <f t="shared" si="0"/>
        <v>141.72600000000003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20.885999999999999</v>
      </c>
      <c r="C16" s="62">
        <f t="shared" si="1"/>
        <v>26.963999999999999</v>
      </c>
      <c r="D16" s="62">
        <f t="shared" si="1"/>
        <v>29.283000000000001</v>
      </c>
      <c r="E16" s="62">
        <f t="shared" si="1"/>
        <v>39.543999999999997</v>
      </c>
      <c r="F16" s="62">
        <f t="shared" si="1"/>
        <v>45.517000000000003</v>
      </c>
      <c r="G16" s="62">
        <f t="shared" si="1"/>
        <v>34.436</v>
      </c>
      <c r="H16" s="62">
        <f t="shared" si="1"/>
        <v>37.821000000000005</v>
      </c>
      <c r="I16" s="62">
        <f t="shared" si="1"/>
        <v>12.04</v>
      </c>
      <c r="J16" s="62">
        <f t="shared" si="1"/>
        <v>8.0300000000000011</v>
      </c>
      <c r="K16" s="62">
        <f t="shared" si="1"/>
        <v>59.26</v>
      </c>
      <c r="L16" s="62">
        <f t="shared" si="1"/>
        <v>32.75</v>
      </c>
      <c r="M16" s="62">
        <f t="shared" si="1"/>
        <v>19.84</v>
      </c>
      <c r="N16" s="62">
        <f t="shared" si="1"/>
        <v>20.14</v>
      </c>
      <c r="O16" s="62">
        <f t="shared" si="1"/>
        <v>12.597</v>
      </c>
      <c r="P16" s="62">
        <f t="shared" si="1"/>
        <v>11.593</v>
      </c>
      <c r="Q16" s="62">
        <f t="shared" si="1"/>
        <v>18.224</v>
      </c>
      <c r="R16" s="62">
        <f t="shared" si="1"/>
        <v>0</v>
      </c>
      <c r="S16" s="62">
        <f t="shared" si="1"/>
        <v>14.672000000000001</v>
      </c>
      <c r="T16" s="62">
        <f t="shared" si="1"/>
        <v>37.249000000000002</v>
      </c>
      <c r="U16" s="62">
        <f t="shared" si="1"/>
        <v>38.463000000000001</v>
      </c>
      <c r="V16" s="62">
        <f t="shared" si="1"/>
        <v>3.919</v>
      </c>
      <c r="W16" s="62">
        <f t="shared" si="1"/>
        <v>0</v>
      </c>
      <c r="X16" s="62">
        <f t="shared" si="1"/>
        <v>27.090999999999998</v>
      </c>
      <c r="Y16" s="62">
        <f t="shared" si="1"/>
        <v>21.557000000000002</v>
      </c>
      <c r="Z16" s="63" t="str">
        <f t="shared" si="1"/>
        <v/>
      </c>
      <c r="AA16" s="64">
        <f>SUM(AA10:AA15)</f>
        <v>571.87599999999998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3.36</v>
      </c>
      <c r="I20" s="77">
        <v>3.5310000000000001</v>
      </c>
      <c r="J20" s="77">
        <v>3.9180000000000001</v>
      </c>
      <c r="K20" s="77"/>
      <c r="L20" s="77"/>
      <c r="M20" s="77"/>
      <c r="N20" s="77"/>
      <c r="O20" s="77">
        <v>4.077</v>
      </c>
      <c r="P20" s="77"/>
      <c r="Q20" s="77"/>
      <c r="R20" s="77"/>
      <c r="S20" s="77">
        <v>1.2</v>
      </c>
      <c r="T20" s="77"/>
      <c r="U20" s="77"/>
      <c r="V20" s="77"/>
      <c r="W20" s="77"/>
      <c r="X20" s="77"/>
      <c r="Y20" s="77">
        <v>1.1000000000000001</v>
      </c>
      <c r="Z20" s="78"/>
      <c r="AA20" s="79">
        <f t="shared" si="2"/>
        <v>17.186000000000003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0.69899999999999995</v>
      </c>
      <c r="M21" s="81">
        <v>0.71499999999999997</v>
      </c>
      <c r="N21" s="81">
        <v>0.70699999999999996</v>
      </c>
      <c r="O21" s="81">
        <v>1.3919999999999999</v>
      </c>
      <c r="P21" s="81">
        <v>0.68300000000000005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4.1959999999999997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3.36</v>
      </c>
      <c r="I26" s="88">
        <f t="shared" si="3"/>
        <v>3.5310000000000001</v>
      </c>
      <c r="J26" s="88">
        <f t="shared" si="3"/>
        <v>3.9180000000000001</v>
      </c>
      <c r="K26" s="88">
        <f t="shared" si="3"/>
        <v>0</v>
      </c>
      <c r="L26" s="88">
        <f t="shared" si="3"/>
        <v>0.69899999999999995</v>
      </c>
      <c r="M26" s="88">
        <f t="shared" si="3"/>
        <v>0.71499999999999997</v>
      </c>
      <c r="N26" s="88">
        <f t="shared" si="3"/>
        <v>0.70699999999999996</v>
      </c>
      <c r="O26" s="88">
        <f t="shared" si="3"/>
        <v>5.4689999999999994</v>
      </c>
      <c r="P26" s="88">
        <f t="shared" si="3"/>
        <v>0.68300000000000005</v>
      </c>
      <c r="Q26" s="88">
        <f t="shared" si="3"/>
        <v>0</v>
      </c>
      <c r="R26" s="88">
        <f t="shared" si="3"/>
        <v>0</v>
      </c>
      <c r="S26" s="88">
        <f t="shared" si="3"/>
        <v>1.2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1.1000000000000001</v>
      </c>
      <c r="Z26" s="89" t="str">
        <f t="shared" si="3"/>
        <v/>
      </c>
      <c r="AA26" s="90">
        <f>SUM(AA19:AA25)</f>
        <v>21.382000000000005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20.885999999999999</v>
      </c>
      <c r="C30" s="77">
        <v>26.963999999999999</v>
      </c>
      <c r="D30" s="77">
        <v>29.283000000000001</v>
      </c>
      <c r="E30" s="77">
        <v>39.543999999999997</v>
      </c>
      <c r="F30" s="77">
        <v>45.517000000000003</v>
      </c>
      <c r="G30" s="77">
        <v>34.436</v>
      </c>
      <c r="H30" s="77">
        <v>41.180999999999997</v>
      </c>
      <c r="I30" s="77">
        <v>15.571</v>
      </c>
      <c r="J30" s="77">
        <v>11.948</v>
      </c>
      <c r="K30" s="77">
        <v>59.26</v>
      </c>
      <c r="L30" s="77">
        <v>33.448999999999998</v>
      </c>
      <c r="M30" s="77">
        <v>20.555</v>
      </c>
      <c r="N30" s="77">
        <v>20.847000000000001</v>
      </c>
      <c r="O30" s="77">
        <v>18.065999999999999</v>
      </c>
      <c r="P30" s="77">
        <v>12.276</v>
      </c>
      <c r="Q30" s="77">
        <v>18.224</v>
      </c>
      <c r="R30" s="77"/>
      <c r="S30" s="77">
        <v>15.872</v>
      </c>
      <c r="T30" s="77">
        <v>37.249000000000002</v>
      </c>
      <c r="U30" s="77">
        <v>38.463000000000001</v>
      </c>
      <c r="V30" s="77">
        <v>3.919</v>
      </c>
      <c r="W30" s="77"/>
      <c r="X30" s="77">
        <v>27.091000000000001</v>
      </c>
      <c r="Y30" s="77">
        <v>22.657</v>
      </c>
      <c r="Z30" s="78"/>
      <c r="AA30" s="79">
        <f>SUM(B30:Z30)</f>
        <v>593.25800000000004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20.885999999999999</v>
      </c>
      <c r="C32" s="62">
        <f t="shared" ref="C32:Z32" si="4">IF(LEN(C$2)&gt;0,SUM(C29:C31),"")</f>
        <v>26.963999999999999</v>
      </c>
      <c r="D32" s="62">
        <f t="shared" si="4"/>
        <v>29.283000000000001</v>
      </c>
      <c r="E32" s="62">
        <f t="shared" si="4"/>
        <v>39.543999999999997</v>
      </c>
      <c r="F32" s="62">
        <f t="shared" si="4"/>
        <v>45.517000000000003</v>
      </c>
      <c r="G32" s="62">
        <f t="shared" si="4"/>
        <v>34.436</v>
      </c>
      <c r="H32" s="62">
        <f t="shared" si="4"/>
        <v>41.180999999999997</v>
      </c>
      <c r="I32" s="62">
        <f t="shared" si="4"/>
        <v>15.571</v>
      </c>
      <c r="J32" s="62">
        <f t="shared" si="4"/>
        <v>11.948</v>
      </c>
      <c r="K32" s="62">
        <f t="shared" si="4"/>
        <v>59.26</v>
      </c>
      <c r="L32" s="62">
        <f t="shared" si="4"/>
        <v>33.448999999999998</v>
      </c>
      <c r="M32" s="62">
        <f t="shared" si="4"/>
        <v>20.555</v>
      </c>
      <c r="N32" s="62">
        <f t="shared" si="4"/>
        <v>20.847000000000001</v>
      </c>
      <c r="O32" s="62">
        <f t="shared" si="4"/>
        <v>18.065999999999999</v>
      </c>
      <c r="P32" s="62">
        <f t="shared" si="4"/>
        <v>12.276</v>
      </c>
      <c r="Q32" s="62">
        <f t="shared" si="4"/>
        <v>18.224</v>
      </c>
      <c r="R32" s="62">
        <f t="shared" si="4"/>
        <v>0</v>
      </c>
      <c r="S32" s="62">
        <f t="shared" si="4"/>
        <v>15.872</v>
      </c>
      <c r="T32" s="62">
        <f t="shared" si="4"/>
        <v>37.249000000000002</v>
      </c>
      <c r="U32" s="62">
        <f t="shared" si="4"/>
        <v>38.463000000000001</v>
      </c>
      <c r="V32" s="62">
        <f t="shared" si="4"/>
        <v>3.919</v>
      </c>
      <c r="W32" s="62">
        <f t="shared" si="4"/>
        <v>0</v>
      </c>
      <c r="X32" s="62">
        <f t="shared" si="4"/>
        <v>27.091000000000001</v>
      </c>
      <c r="Y32" s="62">
        <f t="shared" si="4"/>
        <v>22.657</v>
      </c>
      <c r="Z32" s="63" t="str">
        <f t="shared" si="4"/>
        <v/>
      </c>
      <c r="AA32" s="64">
        <f>SUM(AA29:AA31)</f>
        <v>593.25800000000004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5</v>
      </c>
      <c r="K39" s="99"/>
      <c r="L39" s="99"/>
      <c r="M39" s="99"/>
      <c r="N39" s="99"/>
      <c r="O39" s="99"/>
      <c r="P39" s="99"/>
      <c r="Q39" s="99"/>
      <c r="R39" s="99">
        <v>58</v>
      </c>
      <c r="S39" s="99"/>
      <c r="T39" s="99"/>
      <c r="U39" s="99"/>
      <c r="V39" s="99"/>
      <c r="W39" s="99">
        <v>15.5</v>
      </c>
      <c r="X39" s="99"/>
      <c r="Y39" s="99"/>
      <c r="Z39" s="100"/>
      <c r="AA39" s="79">
        <f t="shared" si="5"/>
        <v>78.5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15.5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5</v>
      </c>
      <c r="K47" s="99"/>
      <c r="L47" s="99"/>
      <c r="M47" s="99"/>
      <c r="N47" s="99"/>
      <c r="O47" s="99"/>
      <c r="P47" s="99"/>
      <c r="Q47" s="99"/>
      <c r="R47" s="99">
        <v>58</v>
      </c>
      <c r="S47" s="99"/>
      <c r="T47" s="99"/>
      <c r="U47" s="99"/>
      <c r="V47" s="99"/>
      <c r="W47" s="99">
        <v>15.5</v>
      </c>
      <c r="X47" s="99"/>
      <c r="Y47" s="99"/>
      <c r="Z47" s="100"/>
      <c r="AA47" s="79">
        <f t="shared" si="7"/>
        <v>78.5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15.5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20.885999999999999</v>
      </c>
      <c r="C52" s="88">
        <f t="shared" si="10"/>
        <v>26.963999999999999</v>
      </c>
      <c r="D52" s="88">
        <f t="shared" si="10"/>
        <v>29.283000000000001</v>
      </c>
      <c r="E52" s="88">
        <f t="shared" si="10"/>
        <v>39.543999999999997</v>
      </c>
      <c r="F52" s="88">
        <f t="shared" si="10"/>
        <v>45.517000000000003</v>
      </c>
      <c r="G52" s="88">
        <f t="shared" si="10"/>
        <v>34.436</v>
      </c>
      <c r="H52" s="88">
        <f t="shared" si="10"/>
        <v>41.181000000000004</v>
      </c>
      <c r="I52" s="88">
        <f t="shared" si="10"/>
        <v>15.571</v>
      </c>
      <c r="J52" s="88">
        <f t="shared" si="10"/>
        <v>16.948</v>
      </c>
      <c r="K52" s="88">
        <f t="shared" si="10"/>
        <v>59.26</v>
      </c>
      <c r="L52" s="88">
        <f t="shared" si="10"/>
        <v>33.448999999999998</v>
      </c>
      <c r="M52" s="88">
        <f t="shared" si="10"/>
        <v>20.555</v>
      </c>
      <c r="N52" s="88">
        <f t="shared" si="10"/>
        <v>20.847000000000001</v>
      </c>
      <c r="O52" s="88">
        <f t="shared" si="10"/>
        <v>18.065999999999999</v>
      </c>
      <c r="P52" s="88">
        <f t="shared" si="10"/>
        <v>12.276</v>
      </c>
      <c r="Q52" s="88">
        <f t="shared" si="10"/>
        <v>18.224</v>
      </c>
      <c r="R52" s="88">
        <f t="shared" si="10"/>
        <v>58</v>
      </c>
      <c r="S52" s="88">
        <f t="shared" si="10"/>
        <v>15.872</v>
      </c>
      <c r="T52" s="88">
        <f t="shared" si="10"/>
        <v>37.249000000000002</v>
      </c>
      <c r="U52" s="88">
        <f t="shared" si="10"/>
        <v>38.463000000000001</v>
      </c>
      <c r="V52" s="88">
        <f t="shared" si="10"/>
        <v>3.919</v>
      </c>
      <c r="W52" s="88">
        <f t="shared" si="10"/>
        <v>15.5</v>
      </c>
      <c r="X52" s="88">
        <f t="shared" si="10"/>
        <v>27.090999999999998</v>
      </c>
      <c r="Y52" s="88">
        <f t="shared" si="10"/>
        <v>22.657000000000004</v>
      </c>
      <c r="Z52" s="89" t="str">
        <f t="shared" si="10"/>
        <v/>
      </c>
      <c r="AA52" s="104">
        <f>SUM(B52:Z52)</f>
        <v>671.75799999999992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20.885999999999999</v>
      </c>
      <c r="C4" s="18">
        <v>26.964000000000002</v>
      </c>
      <c r="D4" s="18">
        <v>29.283000000000001</v>
      </c>
      <c r="E4" s="18">
        <v>39.544000000000004</v>
      </c>
      <c r="F4" s="18">
        <v>45.517000000000003</v>
      </c>
      <c r="G4" s="18">
        <v>34.436</v>
      </c>
      <c r="H4" s="18">
        <v>41.180999999999997</v>
      </c>
      <c r="I4" s="18">
        <v>15.571</v>
      </c>
      <c r="J4" s="18">
        <v>16.928999999999998</v>
      </c>
      <c r="K4" s="18">
        <v>59.260000000000005</v>
      </c>
      <c r="L4" s="18">
        <v>33.449000000000005</v>
      </c>
      <c r="M4" s="18">
        <v>20.555</v>
      </c>
      <c r="N4" s="18">
        <v>20.847000000000001</v>
      </c>
      <c r="O4" s="18">
        <v>18.065999999999999</v>
      </c>
      <c r="P4" s="18">
        <v>12.275999999999998</v>
      </c>
      <c r="Q4" s="18">
        <v>18.224</v>
      </c>
      <c r="R4" s="18">
        <v>57.991999999999997</v>
      </c>
      <c r="S4" s="18">
        <v>15.872</v>
      </c>
      <c r="T4" s="18">
        <v>37.248999999999995</v>
      </c>
      <c r="U4" s="18">
        <v>38.463000000000001</v>
      </c>
      <c r="V4" s="18">
        <v>3.9190000000000005</v>
      </c>
      <c r="W4" s="18">
        <v>15.507999999999999</v>
      </c>
      <c r="X4" s="18">
        <v>27.091000000000001</v>
      </c>
      <c r="Y4" s="18">
        <v>22.657</v>
      </c>
      <c r="Z4" s="19"/>
      <c r="AA4" s="20">
        <f>SUM(B4:Z4)</f>
        <v>671.73900000000003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85.42</v>
      </c>
      <c r="D7" s="28">
        <v>81.349999999999994</v>
      </c>
      <c r="E7" s="28">
        <v>81.56</v>
      </c>
      <c r="F7" s="28">
        <v>81.39</v>
      </c>
      <c r="G7" s="28">
        <v>95.26</v>
      </c>
      <c r="H7" s="28">
        <v>133.77000000000001</v>
      </c>
      <c r="I7" s="28">
        <v>181.38</v>
      </c>
      <c r="J7" s="28">
        <v>176</v>
      </c>
      <c r="K7" s="28">
        <v>94.26</v>
      </c>
      <c r="L7" s="28">
        <v>55.38</v>
      </c>
      <c r="M7" s="28">
        <v>18.5</v>
      </c>
      <c r="N7" s="28">
        <v>18.5</v>
      </c>
      <c r="O7" s="28">
        <v>44.97</v>
      </c>
      <c r="P7" s="28">
        <v>70.180000000000007</v>
      </c>
      <c r="Q7" s="28">
        <v>81.02</v>
      </c>
      <c r="R7" s="28">
        <v>112</v>
      </c>
      <c r="S7" s="28">
        <v>181.39</v>
      </c>
      <c r="T7" s="28">
        <v>186.8</v>
      </c>
      <c r="U7" s="28">
        <v>177.54</v>
      </c>
      <c r="V7" s="28">
        <v>185.58</v>
      </c>
      <c r="W7" s="28">
        <v>116</v>
      </c>
      <c r="X7" s="28">
        <v>93.73</v>
      </c>
      <c r="Y7" s="28">
        <v>84.97</v>
      </c>
      <c r="Z7" s="29"/>
      <c r="AA7" s="30">
        <f>IF(SUM(B7:Z7)&lt;&gt;0,AVERAGEIF(B7:Z7,"&lt;&gt;"""),"")</f>
        <v>105.24791666666668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17.14</v>
      </c>
      <c r="C14" s="57">
        <v>22.614000000000001</v>
      </c>
      <c r="D14" s="57">
        <v>24.358000000000004</v>
      </c>
      <c r="E14" s="57">
        <v>35.540000000000006</v>
      </c>
      <c r="F14" s="57">
        <v>40.506</v>
      </c>
      <c r="G14" s="57">
        <v>27.510999999999999</v>
      </c>
      <c r="H14" s="57">
        <v>20.591999999999999</v>
      </c>
      <c r="I14" s="57">
        <v>10.846</v>
      </c>
      <c r="J14" s="57">
        <v>0.67500000000000004</v>
      </c>
      <c r="K14" s="57">
        <v>21.296000000000003</v>
      </c>
      <c r="L14" s="57">
        <v>18.318000000000001</v>
      </c>
      <c r="M14" s="57">
        <v>8.036999999999999</v>
      </c>
      <c r="N14" s="57">
        <v>6.8260000000000005</v>
      </c>
      <c r="O14" s="57">
        <v>4.6840000000000002</v>
      </c>
      <c r="P14" s="57">
        <v>8.0719999999999992</v>
      </c>
      <c r="Q14" s="57">
        <v>15.988999999999999</v>
      </c>
      <c r="R14" s="57">
        <v>28.552</v>
      </c>
      <c r="S14" s="57">
        <v>0.72399999999999998</v>
      </c>
      <c r="T14" s="57">
        <v>8.1440000000000001</v>
      </c>
      <c r="U14" s="57">
        <v>11.553000000000001</v>
      </c>
      <c r="V14" s="57">
        <v>2.9940000000000002</v>
      </c>
      <c r="W14" s="57">
        <v>9.6699999999999982</v>
      </c>
      <c r="X14" s="57">
        <v>5.1330000000000009</v>
      </c>
      <c r="Y14" s="57">
        <v>10.046000000000001</v>
      </c>
      <c r="Z14" s="58"/>
      <c r="AA14" s="59">
        <f t="shared" si="0"/>
        <v>359.82000000000005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17.14</v>
      </c>
      <c r="C16" s="62">
        <f t="shared" ref="C16:Z16" si="1">IF(LEN(C$2)&gt;0,SUM(C10:C15),"")</f>
        <v>22.614000000000001</v>
      </c>
      <c r="D16" s="62">
        <f t="shared" si="1"/>
        <v>24.358000000000004</v>
      </c>
      <c r="E16" s="62">
        <f t="shared" si="1"/>
        <v>35.540000000000006</v>
      </c>
      <c r="F16" s="62">
        <f t="shared" si="1"/>
        <v>40.506</v>
      </c>
      <c r="G16" s="62">
        <f t="shared" si="1"/>
        <v>27.510999999999999</v>
      </c>
      <c r="H16" s="62">
        <f t="shared" si="1"/>
        <v>20.591999999999999</v>
      </c>
      <c r="I16" s="62">
        <f t="shared" si="1"/>
        <v>10.846</v>
      </c>
      <c r="J16" s="62">
        <f t="shared" si="1"/>
        <v>0.67500000000000004</v>
      </c>
      <c r="K16" s="62">
        <f t="shared" si="1"/>
        <v>21.296000000000003</v>
      </c>
      <c r="L16" s="62">
        <f t="shared" si="1"/>
        <v>18.318000000000001</v>
      </c>
      <c r="M16" s="62">
        <f t="shared" si="1"/>
        <v>8.036999999999999</v>
      </c>
      <c r="N16" s="62">
        <f t="shared" si="1"/>
        <v>6.8260000000000005</v>
      </c>
      <c r="O16" s="62">
        <f t="shared" si="1"/>
        <v>4.6840000000000002</v>
      </c>
      <c r="P16" s="62">
        <f t="shared" si="1"/>
        <v>8.0719999999999992</v>
      </c>
      <c r="Q16" s="62">
        <f t="shared" si="1"/>
        <v>15.988999999999999</v>
      </c>
      <c r="R16" s="62">
        <f t="shared" si="1"/>
        <v>28.552</v>
      </c>
      <c r="S16" s="62">
        <f t="shared" si="1"/>
        <v>0.72399999999999998</v>
      </c>
      <c r="T16" s="62">
        <f t="shared" si="1"/>
        <v>8.1440000000000001</v>
      </c>
      <c r="U16" s="62">
        <f t="shared" si="1"/>
        <v>11.553000000000001</v>
      </c>
      <c r="V16" s="62">
        <f t="shared" si="1"/>
        <v>2.9940000000000002</v>
      </c>
      <c r="W16" s="62">
        <f t="shared" si="1"/>
        <v>9.6699999999999982</v>
      </c>
      <c r="X16" s="62">
        <f t="shared" si="1"/>
        <v>5.1330000000000009</v>
      </c>
      <c r="Y16" s="62">
        <f t="shared" si="1"/>
        <v>10.046000000000001</v>
      </c>
      <c r="Z16" s="63" t="str">
        <f t="shared" si="1"/>
        <v/>
      </c>
      <c r="AA16" s="64">
        <f>SUM(AA10:AA15)</f>
        <v>359.82000000000005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13.083</v>
      </c>
      <c r="L20" s="77">
        <v>5.7279999999999998</v>
      </c>
      <c r="M20" s="77">
        <v>7.7329999999999997</v>
      </c>
      <c r="N20" s="77">
        <v>8.5250000000000004</v>
      </c>
      <c r="O20" s="77"/>
      <c r="P20" s="77">
        <v>1.7410000000000001</v>
      </c>
      <c r="Q20" s="77">
        <v>0.873</v>
      </c>
      <c r="R20" s="77">
        <v>5.5730000000000004</v>
      </c>
      <c r="S20" s="77"/>
      <c r="T20" s="77">
        <v>0.159</v>
      </c>
      <c r="U20" s="77">
        <v>5.0000000000000001E-3</v>
      </c>
      <c r="V20" s="77"/>
      <c r="W20" s="77"/>
      <c r="X20" s="77"/>
      <c r="Y20" s="77">
        <v>1.7</v>
      </c>
      <c r="Z20" s="78"/>
      <c r="AA20" s="79">
        <f t="shared" si="2"/>
        <v>45.120000000000005</v>
      </c>
    </row>
    <row r="21" spans="1:27" ht="24.95" customHeight="1" x14ac:dyDescent="0.2">
      <c r="A21" s="75" t="s">
        <v>16</v>
      </c>
      <c r="B21" s="80">
        <v>3.746</v>
      </c>
      <c r="C21" s="81">
        <v>4.3500000000000005</v>
      </c>
      <c r="D21" s="81">
        <v>4.9249999999999998</v>
      </c>
      <c r="E21" s="81">
        <v>4.0040000000000004</v>
      </c>
      <c r="F21" s="81">
        <v>5.0109999999999992</v>
      </c>
      <c r="G21" s="81">
        <v>1.0249999999999999</v>
      </c>
      <c r="H21" s="81">
        <v>20.588999999999999</v>
      </c>
      <c r="I21" s="81">
        <v>4.7249999999999996</v>
      </c>
      <c r="J21" s="81">
        <v>16.254000000000001</v>
      </c>
      <c r="K21" s="81">
        <v>24.881</v>
      </c>
      <c r="L21" s="81">
        <v>9.4029999999999987</v>
      </c>
      <c r="M21" s="81">
        <v>4.7850000000000001</v>
      </c>
      <c r="N21" s="81">
        <v>5.4959999999999996</v>
      </c>
      <c r="O21" s="81"/>
      <c r="P21" s="81">
        <v>2.4630000000000001</v>
      </c>
      <c r="Q21" s="81">
        <v>1.3620000000000001</v>
      </c>
      <c r="R21" s="81">
        <v>23.867000000000001</v>
      </c>
      <c r="S21" s="81">
        <v>15.148</v>
      </c>
      <c r="T21" s="81">
        <v>28.945999999999998</v>
      </c>
      <c r="U21" s="81">
        <v>26.905000000000001</v>
      </c>
      <c r="V21" s="81">
        <v>0.92500000000000004</v>
      </c>
      <c r="W21" s="81">
        <v>5.8380000000000001</v>
      </c>
      <c r="X21" s="81">
        <v>21.957999999999998</v>
      </c>
      <c r="Y21" s="81">
        <v>10.911000000000001</v>
      </c>
      <c r="Z21" s="78"/>
      <c r="AA21" s="79">
        <f t="shared" si="2"/>
        <v>247.517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13.382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13.382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3.746</v>
      </c>
      <c r="C26" s="88">
        <f t="shared" ref="C26:Z26" si="3">IF(LEN(C$2)&gt;0,SUM(C19:C25),"")</f>
        <v>4.3500000000000005</v>
      </c>
      <c r="D26" s="88">
        <f t="shared" si="3"/>
        <v>4.9249999999999998</v>
      </c>
      <c r="E26" s="88">
        <f t="shared" si="3"/>
        <v>4.0040000000000004</v>
      </c>
      <c r="F26" s="88">
        <f t="shared" si="3"/>
        <v>5.0109999999999992</v>
      </c>
      <c r="G26" s="88">
        <f t="shared" si="3"/>
        <v>1.0249999999999999</v>
      </c>
      <c r="H26" s="88">
        <f t="shared" si="3"/>
        <v>20.588999999999999</v>
      </c>
      <c r="I26" s="88">
        <f t="shared" si="3"/>
        <v>4.7249999999999996</v>
      </c>
      <c r="J26" s="88">
        <f t="shared" si="3"/>
        <v>16.254000000000001</v>
      </c>
      <c r="K26" s="88">
        <f t="shared" si="3"/>
        <v>37.963999999999999</v>
      </c>
      <c r="L26" s="88">
        <f t="shared" si="3"/>
        <v>15.130999999999998</v>
      </c>
      <c r="M26" s="88">
        <f t="shared" si="3"/>
        <v>12.518000000000001</v>
      </c>
      <c r="N26" s="88">
        <f t="shared" si="3"/>
        <v>14.021000000000001</v>
      </c>
      <c r="O26" s="88">
        <f t="shared" si="3"/>
        <v>13.382</v>
      </c>
      <c r="P26" s="88">
        <f t="shared" si="3"/>
        <v>4.2040000000000006</v>
      </c>
      <c r="Q26" s="88">
        <f t="shared" si="3"/>
        <v>2.2350000000000003</v>
      </c>
      <c r="R26" s="88">
        <f t="shared" si="3"/>
        <v>29.44</v>
      </c>
      <c r="S26" s="88">
        <f t="shared" si="3"/>
        <v>15.148</v>
      </c>
      <c r="T26" s="88">
        <f t="shared" si="3"/>
        <v>29.104999999999997</v>
      </c>
      <c r="U26" s="88">
        <f t="shared" si="3"/>
        <v>26.91</v>
      </c>
      <c r="V26" s="88">
        <f t="shared" si="3"/>
        <v>0.92500000000000004</v>
      </c>
      <c r="W26" s="88">
        <f t="shared" si="3"/>
        <v>5.8380000000000001</v>
      </c>
      <c r="X26" s="88">
        <f t="shared" si="3"/>
        <v>21.957999999999998</v>
      </c>
      <c r="Y26" s="88">
        <f t="shared" si="3"/>
        <v>12.611000000000001</v>
      </c>
      <c r="Z26" s="89" t="str">
        <f t="shared" si="3"/>
        <v/>
      </c>
      <c r="AA26" s="90">
        <f>SUM(AA19:AA25)</f>
        <v>306.01900000000001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20.885999999999999</v>
      </c>
      <c r="C30" s="77">
        <v>26.963999999999999</v>
      </c>
      <c r="D30" s="77">
        <v>29.283000000000001</v>
      </c>
      <c r="E30" s="77">
        <v>39.543999999999997</v>
      </c>
      <c r="F30" s="77">
        <v>45.517000000000003</v>
      </c>
      <c r="G30" s="77">
        <v>28.536000000000001</v>
      </c>
      <c r="H30" s="77">
        <v>41.180999999999997</v>
      </c>
      <c r="I30" s="77">
        <v>15.571</v>
      </c>
      <c r="J30" s="77">
        <v>16.928999999999998</v>
      </c>
      <c r="K30" s="77">
        <v>59.26</v>
      </c>
      <c r="L30" s="77">
        <v>33.448999999999998</v>
      </c>
      <c r="M30" s="77">
        <v>20.555</v>
      </c>
      <c r="N30" s="77">
        <v>20.847000000000001</v>
      </c>
      <c r="O30" s="77">
        <v>18.065999999999999</v>
      </c>
      <c r="P30" s="77">
        <v>12.276</v>
      </c>
      <c r="Q30" s="77">
        <v>18.224</v>
      </c>
      <c r="R30" s="77">
        <v>57.991999999999997</v>
      </c>
      <c r="S30" s="77">
        <v>15.872</v>
      </c>
      <c r="T30" s="77">
        <v>37.249000000000002</v>
      </c>
      <c r="U30" s="77">
        <v>38.463000000000001</v>
      </c>
      <c r="V30" s="77">
        <v>3.919</v>
      </c>
      <c r="W30" s="77">
        <v>15.507999999999999</v>
      </c>
      <c r="X30" s="77">
        <v>27.091000000000001</v>
      </c>
      <c r="Y30" s="77">
        <v>22.657</v>
      </c>
      <c r="Z30" s="78"/>
      <c r="AA30" s="79">
        <f>SUM(B30:Z30)</f>
        <v>665.83900000000006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20.885999999999999</v>
      </c>
      <c r="C32" s="62">
        <f t="shared" ref="C32:Z32" si="4">IF(LEN(C$2)&gt;0,SUM(C29:C31),"")</f>
        <v>26.963999999999999</v>
      </c>
      <c r="D32" s="62">
        <f t="shared" si="4"/>
        <v>29.283000000000001</v>
      </c>
      <c r="E32" s="62">
        <f t="shared" si="4"/>
        <v>39.543999999999997</v>
      </c>
      <c r="F32" s="62">
        <f t="shared" si="4"/>
        <v>45.517000000000003</v>
      </c>
      <c r="G32" s="62">
        <f t="shared" si="4"/>
        <v>28.536000000000001</v>
      </c>
      <c r="H32" s="62">
        <f t="shared" si="4"/>
        <v>41.180999999999997</v>
      </c>
      <c r="I32" s="62">
        <f t="shared" si="4"/>
        <v>15.571</v>
      </c>
      <c r="J32" s="62">
        <f t="shared" si="4"/>
        <v>16.928999999999998</v>
      </c>
      <c r="K32" s="62">
        <f t="shared" si="4"/>
        <v>59.26</v>
      </c>
      <c r="L32" s="62">
        <f t="shared" si="4"/>
        <v>33.448999999999998</v>
      </c>
      <c r="M32" s="62">
        <f t="shared" si="4"/>
        <v>20.555</v>
      </c>
      <c r="N32" s="62">
        <f t="shared" si="4"/>
        <v>20.847000000000001</v>
      </c>
      <c r="O32" s="62">
        <f t="shared" si="4"/>
        <v>18.065999999999999</v>
      </c>
      <c r="P32" s="62">
        <f t="shared" si="4"/>
        <v>12.276</v>
      </c>
      <c r="Q32" s="62">
        <f t="shared" si="4"/>
        <v>18.224</v>
      </c>
      <c r="R32" s="62">
        <f t="shared" si="4"/>
        <v>57.991999999999997</v>
      </c>
      <c r="S32" s="62">
        <f t="shared" si="4"/>
        <v>15.872</v>
      </c>
      <c r="T32" s="62">
        <f t="shared" si="4"/>
        <v>37.249000000000002</v>
      </c>
      <c r="U32" s="62">
        <f t="shared" si="4"/>
        <v>38.463000000000001</v>
      </c>
      <c r="V32" s="62">
        <f t="shared" si="4"/>
        <v>3.919</v>
      </c>
      <c r="W32" s="62">
        <f t="shared" si="4"/>
        <v>15.507999999999999</v>
      </c>
      <c r="X32" s="62">
        <f t="shared" si="4"/>
        <v>27.091000000000001</v>
      </c>
      <c r="Y32" s="62">
        <f t="shared" si="4"/>
        <v>22.657</v>
      </c>
      <c r="Z32" s="63" t="str">
        <f t="shared" si="4"/>
        <v/>
      </c>
      <c r="AA32" s="64">
        <f>SUM(AA29:AA31)</f>
        <v>665.83900000000006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5.9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5.9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5.9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20.885999999999999</v>
      </c>
      <c r="C52" s="88">
        <f t="shared" ref="C52:Z52" si="10">IF(LEN(C$2)&gt;0,SUM(C10:C15)+C26+C40,"")</f>
        <v>26.964000000000002</v>
      </c>
      <c r="D52" s="88">
        <f t="shared" si="10"/>
        <v>29.283000000000005</v>
      </c>
      <c r="E52" s="88">
        <f t="shared" si="10"/>
        <v>39.544000000000004</v>
      </c>
      <c r="F52" s="88">
        <f t="shared" si="10"/>
        <v>45.516999999999996</v>
      </c>
      <c r="G52" s="88">
        <f t="shared" si="10"/>
        <v>34.436</v>
      </c>
      <c r="H52" s="88">
        <f t="shared" si="10"/>
        <v>41.180999999999997</v>
      </c>
      <c r="I52" s="88">
        <f t="shared" si="10"/>
        <v>15.571</v>
      </c>
      <c r="J52" s="88">
        <f t="shared" si="10"/>
        <v>16.929000000000002</v>
      </c>
      <c r="K52" s="88">
        <f t="shared" si="10"/>
        <v>59.260000000000005</v>
      </c>
      <c r="L52" s="88">
        <f t="shared" si="10"/>
        <v>33.448999999999998</v>
      </c>
      <c r="M52" s="88">
        <f t="shared" si="10"/>
        <v>20.555</v>
      </c>
      <c r="N52" s="88">
        <f t="shared" si="10"/>
        <v>20.847000000000001</v>
      </c>
      <c r="O52" s="88">
        <f t="shared" si="10"/>
        <v>18.065999999999999</v>
      </c>
      <c r="P52" s="88">
        <f t="shared" si="10"/>
        <v>12.276</v>
      </c>
      <c r="Q52" s="88">
        <f t="shared" si="10"/>
        <v>18.224</v>
      </c>
      <c r="R52" s="88">
        <f t="shared" si="10"/>
        <v>57.992000000000004</v>
      </c>
      <c r="S52" s="88">
        <f t="shared" si="10"/>
        <v>15.872</v>
      </c>
      <c r="T52" s="88">
        <f t="shared" si="10"/>
        <v>37.248999999999995</v>
      </c>
      <c r="U52" s="88">
        <f t="shared" si="10"/>
        <v>38.463000000000001</v>
      </c>
      <c r="V52" s="88">
        <f t="shared" si="10"/>
        <v>3.9190000000000005</v>
      </c>
      <c r="W52" s="88">
        <f t="shared" si="10"/>
        <v>15.507999999999999</v>
      </c>
      <c r="X52" s="88">
        <f t="shared" si="10"/>
        <v>27.091000000000001</v>
      </c>
      <c r="Y52" s="88">
        <f t="shared" si="10"/>
        <v>22.657000000000004</v>
      </c>
      <c r="Z52" s="89" t="str">
        <f t="shared" si="10"/>
        <v/>
      </c>
      <c r="AA52" s="104">
        <f>SUM(B52:Z52)</f>
        <v>671.73900000000003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5.9</v>
      </c>
      <c r="H4" s="18"/>
      <c r="I4" s="18"/>
      <c r="J4" s="18">
        <v>-5</v>
      </c>
      <c r="K4" s="18"/>
      <c r="L4" s="18"/>
      <c r="M4" s="18"/>
      <c r="N4" s="18"/>
      <c r="O4" s="18"/>
      <c r="P4" s="18"/>
      <c r="Q4" s="18"/>
      <c r="R4" s="18">
        <v>-58</v>
      </c>
      <c r="S4" s="18"/>
      <c r="T4" s="18"/>
      <c r="U4" s="18"/>
      <c r="V4" s="18"/>
      <c r="W4" s="18">
        <v>-15.5</v>
      </c>
      <c r="X4" s="18"/>
      <c r="Y4" s="18"/>
      <c r="Z4" s="19"/>
      <c r="AA4" s="111">
        <f>SUM(B4:Z4)</f>
        <v>-72.599999999999994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</v>
      </c>
      <c r="C7" s="117">
        <v>85.42</v>
      </c>
      <c r="D7" s="117">
        <v>81.349999999999994</v>
      </c>
      <c r="E7" s="117">
        <v>81.56</v>
      </c>
      <c r="F7" s="117">
        <v>81.39</v>
      </c>
      <c r="G7" s="117">
        <v>95.26</v>
      </c>
      <c r="H7" s="117">
        <v>133.77000000000001</v>
      </c>
      <c r="I7" s="117">
        <v>181.38</v>
      </c>
      <c r="J7" s="117">
        <v>176</v>
      </c>
      <c r="K7" s="117">
        <v>94.26</v>
      </c>
      <c r="L7" s="117">
        <v>55.38</v>
      </c>
      <c r="M7" s="117">
        <v>18.5</v>
      </c>
      <c r="N7" s="117">
        <v>18.5</v>
      </c>
      <c r="O7" s="117">
        <v>44.97</v>
      </c>
      <c r="P7" s="117">
        <v>70.180000000000007</v>
      </c>
      <c r="Q7" s="117">
        <v>81.02</v>
      </c>
      <c r="R7" s="117">
        <v>112</v>
      </c>
      <c r="S7" s="117">
        <v>181.39</v>
      </c>
      <c r="T7" s="117">
        <v>186.8</v>
      </c>
      <c r="U7" s="117">
        <v>177.54</v>
      </c>
      <c r="V7" s="117">
        <v>185.58</v>
      </c>
      <c r="W7" s="117">
        <v>116</v>
      </c>
      <c r="X7" s="117">
        <v>93.73</v>
      </c>
      <c r="Y7" s="117">
        <v>84.97</v>
      </c>
      <c r="Z7" s="118"/>
      <c r="AA7" s="119">
        <f>IF(SUM(B7:Z7)&lt;&gt;0,AVERAGEIF(B7:Z7,"&lt;&gt;"""),"")</f>
        <v>105.24791666666668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5</v>
      </c>
      <c r="K15" s="133"/>
      <c r="L15" s="133"/>
      <c r="M15" s="133"/>
      <c r="N15" s="133"/>
      <c r="O15" s="133"/>
      <c r="P15" s="133"/>
      <c r="Q15" s="133"/>
      <c r="R15" s="133">
        <v>58</v>
      </c>
      <c r="S15" s="133"/>
      <c r="T15" s="133"/>
      <c r="U15" s="133"/>
      <c r="V15" s="133"/>
      <c r="W15" s="133">
        <v>15.5</v>
      </c>
      <c r="X15" s="133"/>
      <c r="Y15" s="133"/>
      <c r="Z15" s="131"/>
      <c r="AA15" s="132">
        <f t="shared" si="0"/>
        <v>78.5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15.5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5.9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2024-10-21T20:32:46Z</dcterms:created>
  <dcterms:modified xsi:type="dcterms:W3CDTF">2024-10-21T20:32:47Z</dcterms:modified>
</cp:coreProperties>
</file>