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<sst xmlns="http://schemas.openxmlformats.org/spreadsheetml/2006/main" count="119" uniqueCount="54">
  <si>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20/10/2024 23:25:07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</si>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</sst>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A3-4BE2-8377-F7DBC65CC3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A3-4BE2-8377-F7DBC65CC3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5</c:v>
                </c:pt>
                <c:pt idx="16">
                  <c:v>5</c:v>
                </c:pt>
                <c:pt idx="2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A3-4BE2-8377-F7DBC65CC3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0.158</c:v>
                </c:pt>
                <c:pt idx="2">
                  <c:v>5.1999999999999998E-2</c:v>
                </c:pt>
                <c:pt idx="3">
                  <c:v>0.214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A3-4BE2-8377-F7DBC65CC3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FA3-4BE2-8377-F7DBC65CC3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A3-4BE2-8377-F7DBC65CC3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A3-4BE2-8377-F7DBC65CC3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FA3-4BE2-8377-F7DBC65CC3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FA3-4BE2-8377-F7DBC65CC3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203.08</c:v>
                </c:pt>
                <c:pt idx="6">
                  <c:v>54.465000000000003</c:v>
                </c:pt>
                <c:pt idx="7">
                  <c:v>80</c:v>
                </c:pt>
                <c:pt idx="8">
                  <c:v>126</c:v>
                </c:pt>
                <c:pt idx="9">
                  <c:v>131.524</c:v>
                </c:pt>
                <c:pt idx="10">
                  <c:v>119.027</c:v>
                </c:pt>
                <c:pt idx="14">
                  <c:v>74.031000000000006</c:v>
                </c:pt>
                <c:pt idx="15">
                  <c:v>64.307999999999993</c:v>
                </c:pt>
                <c:pt idx="16">
                  <c:v>38.640999999999998</c:v>
                </c:pt>
                <c:pt idx="17">
                  <c:v>111</c:v>
                </c:pt>
                <c:pt idx="18">
                  <c:v>138.54500000000002</c:v>
                </c:pt>
                <c:pt idx="19">
                  <c:v>111</c:v>
                </c:pt>
                <c:pt idx="20">
                  <c:v>4</c:v>
                </c:pt>
                <c:pt idx="21">
                  <c:v>17.486000000000001</c:v>
                </c:pt>
                <c:pt idx="22">
                  <c:v>16.719000000000001</c:v>
                </c:pt>
                <c:pt idx="23">
                  <c:v>15.841999999999999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A3-4BE2-8377-F7DBC65CC3F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16.899999999999999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A3-4BE2-8377-F7DBC65CC3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22.093</c:v>
                </c:pt>
                <c:pt idx="1">
                  <c:v>28.507999999999999</c:v>
                </c:pt>
                <c:pt idx="2">
                  <c:v>20.81</c:v>
                </c:pt>
                <c:pt idx="3">
                  <c:v>22.35</c:v>
                </c:pt>
                <c:pt idx="4">
                  <c:v>27.49</c:v>
                </c:pt>
                <c:pt idx="5">
                  <c:v>32.25</c:v>
                </c:pt>
                <c:pt idx="6">
                  <c:v>21.585999999999999</c:v>
                </c:pt>
                <c:pt idx="7">
                  <c:v>54.244999999999997</c:v>
                </c:pt>
                <c:pt idx="8">
                  <c:v>0.27300000000000002</c:v>
                </c:pt>
                <c:pt idx="11">
                  <c:v>37.963999999999999</c:v>
                </c:pt>
                <c:pt idx="12">
                  <c:v>88.71</c:v>
                </c:pt>
                <c:pt idx="13">
                  <c:v>34.503000000000007</c:v>
                </c:pt>
                <c:pt idx="17">
                  <c:v>5.0329999999999995</c:v>
                </c:pt>
                <c:pt idx="19">
                  <c:v>14.162000000000001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A3-4BE2-8377-F7DBC65CC3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FA3-4BE2-8377-F7DBC65CC3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FA3-4BE2-8377-F7DBC65CC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22.93</c:v>
                </c:pt>
                <c:pt idx="1">
                  <c:v>3</c:v>
                </c:pt>
                <c:pt idx="2">
                  <c:v>1.66</c:v>
                </c:pt>
                <c:pt idx="3">
                  <c:v>0.99</c:v>
                </c:pt>
                <c:pt idx="4">
                  <c:v>4.32</c:v>
                </c:pt>
                <c:pt idx="5">
                  <c:v>96.71</c:v>
                </c:pt>
                <c:pt idx="6">
                  <c:v>152.59</c:v>
                </c:pt>
                <c:pt idx="7">
                  <c:v>197.46</c:v>
                </c:pt>
                <c:pt idx="8">
                  <c:v>147.80000000000001</c:v>
                </c:pt>
                <c:pt idx="9">
                  <c:v>101.5</c:v>
                </c:pt>
                <c:pt idx="10">
                  <c:v>87.64</c:v>
                </c:pt>
                <c:pt idx="11">
                  <c:v>54.94</c:v>
                </c:pt>
                <c:pt idx="12">
                  <c:v>59.7</c:v>
                </c:pt>
                <c:pt idx="13">
                  <c:v>75.53</c:v>
                </c:pt>
                <c:pt idx="14">
                  <c:v>73.8</c:v>
                </c:pt>
                <c:pt idx="15">
                  <c:v>91.9</c:v>
                </c:pt>
                <c:pt idx="16">
                  <c:v>119.74</c:v>
                </c:pt>
                <c:pt idx="17">
                  <c:v>178.88</c:v>
                </c:pt>
                <c:pt idx="18">
                  <c:v>184.07</c:v>
                </c:pt>
                <c:pt idx="19">
                  <c:v>190.09</c:v>
                </c:pt>
                <c:pt idx="20">
                  <c:v>149.81</c:v>
                </c:pt>
                <c:pt idx="21">
                  <c:v>102.88</c:v>
                </c:pt>
                <c:pt idx="22">
                  <c:v>90.62</c:v>
                </c:pt>
                <c:pt idx="23">
                  <c:v>87.88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A3-4BE2-8377-F7DBC65CC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6C-4F5E-969A-FAB4402172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6C-4F5E-969A-FAB4402172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4">
                  <c:v>0.34399999999999997</c:v>
                </c:pt>
                <c:pt idx="5">
                  <c:v>4.6849999999999996</c:v>
                </c:pt>
                <c:pt idx="6">
                  <c:v>55.233000000000004</c:v>
                </c:pt>
                <c:pt idx="8">
                  <c:v>4.46</c:v>
                </c:pt>
                <c:pt idx="9">
                  <c:v>11.634</c:v>
                </c:pt>
                <c:pt idx="10">
                  <c:v>13.805000000000001</c:v>
                </c:pt>
                <c:pt idx="11">
                  <c:v>10.593999999999999</c:v>
                </c:pt>
                <c:pt idx="12">
                  <c:v>7.98</c:v>
                </c:pt>
                <c:pt idx="14">
                  <c:v>10.432</c:v>
                </c:pt>
                <c:pt idx="15">
                  <c:v>7.43</c:v>
                </c:pt>
                <c:pt idx="16">
                  <c:v>7.2089999999999996</c:v>
                </c:pt>
                <c:pt idx="18">
                  <c:v>3.1829999999999998</c:v>
                </c:pt>
                <c:pt idx="20">
                  <c:v>1.2110000000000001</c:v>
                </c:pt>
                <c:pt idx="21">
                  <c:v>0.94399999999999995</c:v>
                </c:pt>
                <c:pt idx="22">
                  <c:v>0.69</c:v>
                </c:pt>
                <c:pt idx="23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6C-4F5E-969A-FAB4402172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0.65500000000000003</c:v>
                </c:pt>
                <c:pt idx="1">
                  <c:v>14.496</c:v>
                </c:pt>
                <c:pt idx="2">
                  <c:v>9.4959999999999987</c:v>
                </c:pt>
                <c:pt idx="3">
                  <c:v>10.885</c:v>
                </c:pt>
                <c:pt idx="4">
                  <c:v>15.581999999999999</c:v>
                </c:pt>
                <c:pt idx="5">
                  <c:v>24.12</c:v>
                </c:pt>
                <c:pt idx="6">
                  <c:v>18.588999999999999</c:v>
                </c:pt>
                <c:pt idx="7">
                  <c:v>21.56</c:v>
                </c:pt>
                <c:pt idx="8">
                  <c:v>41.760000000000005</c:v>
                </c:pt>
                <c:pt idx="9">
                  <c:v>54.371999999999993</c:v>
                </c:pt>
                <c:pt idx="10">
                  <c:v>62.370999999999995</c:v>
                </c:pt>
                <c:pt idx="11">
                  <c:v>26.45</c:v>
                </c:pt>
                <c:pt idx="12">
                  <c:v>61.805999999999997</c:v>
                </c:pt>
                <c:pt idx="13">
                  <c:v>34.503</c:v>
                </c:pt>
                <c:pt idx="14">
                  <c:v>53.726999999999997</c:v>
                </c:pt>
                <c:pt idx="15">
                  <c:v>46.919000000000004</c:v>
                </c:pt>
                <c:pt idx="16">
                  <c:v>51.322000000000003</c:v>
                </c:pt>
                <c:pt idx="17">
                  <c:v>23.67</c:v>
                </c:pt>
                <c:pt idx="18">
                  <c:v>25.048999999999999</c:v>
                </c:pt>
                <c:pt idx="19">
                  <c:v>0.74099999999999999</c:v>
                </c:pt>
                <c:pt idx="20">
                  <c:v>15.766</c:v>
                </c:pt>
                <c:pt idx="21">
                  <c:v>10.326000000000001</c:v>
                </c:pt>
                <c:pt idx="22">
                  <c:v>8.7170000000000005</c:v>
                </c:pt>
                <c:pt idx="23">
                  <c:v>8.4190000000000005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6C-4F5E-969A-FAB4402172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6C-4F5E-969A-FAB4402172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6C-4F5E-969A-FAB4402172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6C-4F5E-969A-FAB4402172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46C-4F5E-969A-FAB4402172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6C-4F5E-969A-FAB4402172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7.0490000000000004</c:v>
                </c:pt>
                <c:pt idx="17">
                  <c:v>91</c:v>
                </c:pt>
                <c:pt idx="18">
                  <c:v>94</c:v>
                </c:pt>
                <c:pt idx="19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6C-4F5E-969A-FAB4402172D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206.1</c:v>
                </c:pt>
                <c:pt idx="6">
                  <c:v>0</c:v>
                </c:pt>
                <c:pt idx="7">
                  <c:v>112.7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38.4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6C-4F5E-969A-FAB4402172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21.437999999999999</c:v>
                </c:pt>
                <c:pt idx="1">
                  <c:v>14.17</c:v>
                </c:pt>
                <c:pt idx="2">
                  <c:v>11.366</c:v>
                </c:pt>
                <c:pt idx="3">
                  <c:v>11.679</c:v>
                </c:pt>
                <c:pt idx="4">
                  <c:v>11.564</c:v>
                </c:pt>
                <c:pt idx="5">
                  <c:v>0.46599999999999997</c:v>
                </c:pt>
                <c:pt idx="6">
                  <c:v>2.2290000000000001</c:v>
                </c:pt>
                <c:pt idx="8">
                  <c:v>73.004000000000005</c:v>
                </c:pt>
                <c:pt idx="9">
                  <c:v>65.518000000000001</c:v>
                </c:pt>
                <c:pt idx="10">
                  <c:v>42.850999999999999</c:v>
                </c:pt>
                <c:pt idx="12">
                  <c:v>18.924000000000003</c:v>
                </c:pt>
                <c:pt idx="14">
                  <c:v>14.872</c:v>
                </c:pt>
                <c:pt idx="15">
                  <c:v>9.9589999999999996</c:v>
                </c:pt>
                <c:pt idx="16">
                  <c:v>25.558</c:v>
                </c:pt>
                <c:pt idx="17">
                  <c:v>1.363</c:v>
                </c:pt>
                <c:pt idx="18">
                  <c:v>16.313000000000002</c:v>
                </c:pt>
                <c:pt idx="20">
                  <c:v>8.9639999999999986</c:v>
                </c:pt>
                <c:pt idx="21">
                  <c:v>6.2160000000000002</c:v>
                </c:pt>
                <c:pt idx="22">
                  <c:v>7.3119999999999994</c:v>
                </c:pt>
                <c:pt idx="23">
                  <c:v>6.5530000000000008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6C-4F5E-969A-FAB4402172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6C-4F5E-969A-FAB4402172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46C-4F5E-969A-FAB440217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22.93</c:v>
                </c:pt>
                <c:pt idx="1">
                  <c:v>3</c:v>
                </c:pt>
                <c:pt idx="2">
                  <c:v>1.66</c:v>
                </c:pt>
                <c:pt idx="3">
                  <c:v>0.99</c:v>
                </c:pt>
                <c:pt idx="4">
                  <c:v>4.32</c:v>
                </c:pt>
                <c:pt idx="5">
                  <c:v>96.71</c:v>
                </c:pt>
                <c:pt idx="6">
                  <c:v>152.59</c:v>
                </c:pt>
                <c:pt idx="7">
                  <c:v>197.46</c:v>
                </c:pt>
                <c:pt idx="8">
                  <c:v>147.80000000000001</c:v>
                </c:pt>
                <c:pt idx="9">
                  <c:v>101.5</c:v>
                </c:pt>
                <c:pt idx="10">
                  <c:v>87.64</c:v>
                </c:pt>
                <c:pt idx="11">
                  <c:v>54.94</c:v>
                </c:pt>
                <c:pt idx="12">
                  <c:v>59.7</c:v>
                </c:pt>
                <c:pt idx="13">
                  <c:v>75.53</c:v>
                </c:pt>
                <c:pt idx="14">
                  <c:v>73.8</c:v>
                </c:pt>
                <c:pt idx="15">
                  <c:v>91.9</c:v>
                </c:pt>
                <c:pt idx="16">
                  <c:v>119.74</c:v>
                </c:pt>
                <c:pt idx="17">
                  <c:v>178.88</c:v>
                </c:pt>
                <c:pt idx="18">
                  <c:v>184.07</c:v>
                </c:pt>
                <c:pt idx="19">
                  <c:v>190.09</c:v>
                </c:pt>
                <c:pt idx="20">
                  <c:v>149.81</c:v>
                </c:pt>
                <c:pt idx="21">
                  <c:v>102.88</c:v>
                </c:pt>
                <c:pt idx="22">
                  <c:v>90.62</c:v>
                </c:pt>
                <c:pt idx="23">
                  <c:v>87.88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6C-4F5E-969A-FAB440217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22.093</v>
      </c>
      <c r="C4" s="18">
        <v>28.666</v>
      </c>
      <c r="D4" s="18">
        <v>20.861999999999998</v>
      </c>
      <c r="E4" s="18">
        <v>22.564</v>
      </c>
      <c r="F4" s="18">
        <v>27.49</v>
      </c>
      <c r="G4" s="18">
        <v>235.33</v>
      </c>
      <c r="H4" s="18">
        <v>76.051000000000002</v>
      </c>
      <c r="I4" s="18">
        <v>134.245</v>
      </c>
      <c r="J4" s="18">
        <v>126.273</v>
      </c>
      <c r="K4" s="18">
        <v>131.524</v>
      </c>
      <c r="L4" s="18">
        <v>119.027</v>
      </c>
      <c r="M4" s="18">
        <v>37.963999999999999</v>
      </c>
      <c r="N4" s="18">
        <v>88.71</v>
      </c>
      <c r="O4" s="18">
        <v>34.503000000000007</v>
      </c>
      <c r="P4" s="18">
        <v>79.031000000000006</v>
      </c>
      <c r="Q4" s="18">
        <v>64.307999999999993</v>
      </c>
      <c r="R4" s="18">
        <v>84.040999999999997</v>
      </c>
      <c r="S4" s="18">
        <v>116.033</v>
      </c>
      <c r="T4" s="18">
        <v>138.54500000000002</v>
      </c>
      <c r="U4" s="18">
        <v>125.16199999999998</v>
      </c>
      <c r="V4" s="18">
        <v>25.9</v>
      </c>
      <c r="W4" s="18">
        <v>17.486000000000001</v>
      </c>
      <c r="X4" s="18">
        <v>16.719000000000001</v>
      </c>
      <c r="Y4" s="18">
        <v>15.841999999999999</v>
      </c>
      <c r="Z4" s="19"/>
      <c r="AA4" s="20">
        <f>SUM(B4:Z4)</f>
        <v>1788.3690000000001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22.93</v>
      </c>
      <c r="C7" s="28">
        <v>3</v>
      </c>
      <c r="D7" s="28">
        <v>1.66</v>
      </c>
      <c r="E7" s="28">
        <v>0.99</v>
      </c>
      <c r="F7" s="28">
        <v>4.32</v>
      </c>
      <c r="G7" s="28">
        <v>96.71</v>
      </c>
      <c r="H7" s="28">
        <v>152.59</v>
      </c>
      <c r="I7" s="28">
        <v>197.46</v>
      </c>
      <c r="J7" s="28">
        <v>147.80000000000001</v>
      </c>
      <c r="K7" s="28">
        <v>101.5</v>
      </c>
      <c r="L7" s="28">
        <v>87.64</v>
      </c>
      <c r="M7" s="28">
        <v>54.94</v>
      </c>
      <c r="N7" s="28">
        <v>59.7</v>
      </c>
      <c r="O7" s="28">
        <v>75.53</v>
      </c>
      <c r="P7" s="28">
        <v>73.8</v>
      </c>
      <c r="Q7" s="28">
        <v>91.9</v>
      </c>
      <c r="R7" s="28">
        <v>119.74</v>
      </c>
      <c r="S7" s="28">
        <v>178.88</v>
      </c>
      <c r="T7" s="28">
        <v>184.07</v>
      </c>
      <c r="U7" s="28">
        <v>190.09</v>
      </c>
      <c r="V7" s="28">
        <v>149.81</v>
      </c>
      <c r="W7" s="28">
        <v>102.88</v>
      </c>
      <c r="X7" s="28">
        <v>90.62</v>
      </c>
      <c r="Y7" s="28">
        <v>87.88</v>
      </c>
      <c r="Z7" s="29"/>
      <c r="AA7" s="30">
        <f>IF(SUM(B7:Z7)&lt;&gt;0,AVERAGEIF(B7:Z7,"&lt;&gt;"""),"")</f>
        <v>94.851666666666674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203.08</v>
      </c>
      <c r="H12" s="52">
        <v>54.465000000000003</v>
      </c>
      <c r="I12" s="52">
        <v>80</v>
      </c>
      <c r="J12" s="52">
        <v>126</v>
      </c>
      <c r="K12" s="52">
        <v>131.524</v>
      </c>
      <c r="L12" s="52">
        <v>119.027</v>
      </c>
      <c r="M12" s="52"/>
      <c r="N12" s="52"/>
      <c r="O12" s="52"/>
      <c r="P12" s="52">
        <v>74.031000000000006</v>
      </c>
      <c r="Q12" s="52">
        <v>64.307999999999993</v>
      </c>
      <c r="R12" s="52">
        <v>38.640999999999998</v>
      </c>
      <c r="S12" s="52">
        <v>111</v>
      </c>
      <c r="T12" s="52">
        <v>138.54500000000002</v>
      </c>
      <c r="U12" s="52">
        <v>111</v>
      </c>
      <c r="V12" s="52">
        <v>4</v>
      </c>
      <c r="W12" s="52">
        <v>17.486000000000001</v>
      </c>
      <c r="X12" s="52">
        <v>16.719000000000001</v>
      </c>
      <c r="Y12" s="52">
        <v>15.841999999999999</v>
      </c>
      <c r="Z12" s="53"/>
      <c r="AA12" s="54">
        <f t="shared" si="0"/>
        <v>1305.6680000000001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22.093</v>
      </c>
      <c r="C14" s="57">
        <v>28.507999999999999</v>
      </c>
      <c r="D14" s="57">
        <v>20.81</v>
      </c>
      <c r="E14" s="57">
        <v>22.35</v>
      </c>
      <c r="F14" s="57">
        <v>27.49</v>
      </c>
      <c r="G14" s="57">
        <v>32.25</v>
      </c>
      <c r="H14" s="57">
        <v>21.585999999999999</v>
      </c>
      <c r="I14" s="57">
        <v>54.244999999999997</v>
      </c>
      <c r="J14" s="57">
        <v>0.27300000000000002</v>
      </c>
      <c r="K14" s="57"/>
      <c r="L14" s="57"/>
      <c r="M14" s="57">
        <v>37.963999999999999</v>
      </c>
      <c r="N14" s="57">
        <v>88.71</v>
      </c>
      <c r="O14" s="57">
        <v>34.503000000000007</v>
      </c>
      <c r="P14" s="57"/>
      <c r="Q14" s="57"/>
      <c r="R14" s="57"/>
      <c r="S14" s="57">
        <v>5.0329999999999995</v>
      </c>
      <c r="T14" s="57"/>
      <c r="U14" s="57">
        <v>14.162000000000001</v>
      </c>
      <c r="V14" s="57"/>
      <c r="W14" s="57"/>
      <c r="X14" s="57"/>
      <c r="Y14" s="57"/>
      <c r="Z14" s="58"/>
      <c r="AA14" s="59">
        <f t="shared" si="0"/>
        <v>409.97699999999992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22.093</v>
      </c>
      <c r="C16" s="62">
        <f t="shared" si="1"/>
        <v>28.507999999999999</v>
      </c>
      <c r="D16" s="62">
        <f t="shared" si="1"/>
        <v>20.81</v>
      </c>
      <c r="E16" s="62">
        <f t="shared" si="1"/>
        <v>22.35</v>
      </c>
      <c r="F16" s="62">
        <f t="shared" si="1"/>
        <v>27.49</v>
      </c>
      <c r="G16" s="62">
        <f t="shared" si="1"/>
        <v>235.33</v>
      </c>
      <c r="H16" s="62">
        <f t="shared" si="1"/>
        <v>76.051000000000002</v>
      </c>
      <c r="I16" s="62">
        <f t="shared" si="1"/>
        <v>134.245</v>
      </c>
      <c r="J16" s="62">
        <f t="shared" si="1"/>
        <v>126.273</v>
      </c>
      <c r="K16" s="62">
        <f t="shared" si="1"/>
        <v>131.524</v>
      </c>
      <c r="L16" s="62">
        <f t="shared" si="1"/>
        <v>119.027</v>
      </c>
      <c r="M16" s="62">
        <f t="shared" si="1"/>
        <v>37.963999999999999</v>
      </c>
      <c r="N16" s="62">
        <f t="shared" si="1"/>
        <v>88.71</v>
      </c>
      <c r="O16" s="62">
        <f t="shared" si="1"/>
        <v>34.503000000000007</v>
      </c>
      <c r="P16" s="62">
        <f t="shared" si="1"/>
        <v>74.031000000000006</v>
      </c>
      <c r="Q16" s="62">
        <f t="shared" si="1"/>
        <v>64.307999999999993</v>
      </c>
      <c r="R16" s="62">
        <f t="shared" si="1"/>
        <v>38.640999999999998</v>
      </c>
      <c r="S16" s="62">
        <f t="shared" si="1"/>
        <v>116.033</v>
      </c>
      <c r="T16" s="62">
        <f t="shared" si="1"/>
        <v>138.54500000000002</v>
      </c>
      <c r="U16" s="62">
        <f t="shared" si="1"/>
        <v>125.16200000000001</v>
      </c>
      <c r="V16" s="62">
        <f t="shared" si="1"/>
        <v>4</v>
      </c>
      <c r="W16" s="62">
        <f t="shared" si="1"/>
        <v>17.486000000000001</v>
      </c>
      <c r="X16" s="62">
        <f t="shared" si="1"/>
        <v>16.719000000000001</v>
      </c>
      <c r="Y16" s="62">
        <f t="shared" si="1"/>
        <v>15.841999999999999</v>
      </c>
      <c r="Z16" s="63" t="str">
        <f t="shared" si="1"/>
        <v/>
      </c>
      <c r="AA16" s="64">
        <f>SUM(AA10:AA15)</f>
        <v>1715.645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5</v>
      </c>
      <c r="Q20" s="77"/>
      <c r="R20" s="77">
        <v>5</v>
      </c>
      <c r="S20" s="77"/>
      <c r="T20" s="77"/>
      <c r="U20" s="77"/>
      <c r="V20" s="77">
        <v>5</v>
      </c>
      <c r="W20" s="77"/>
      <c r="X20" s="77"/>
      <c r="Y20" s="77"/>
      <c r="Z20" s="78"/>
      <c r="AA20" s="79">
        <f t="shared" si="2"/>
        <v>15</v>
      </c>
    </row>
    <row r="21" spans="1:27" ht="24.95" customHeight="1" x14ac:dyDescent="0.2">
      <c r="A21" s="75" t="s">
        <v>16</v>
      </c>
      <c r="B21" s="80"/>
      <c r="C21" s="81">
        <v>0.158</v>
      </c>
      <c r="D21" s="81">
        <v>5.1999999999999998E-2</v>
      </c>
      <c r="E21" s="81">
        <v>0.214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0.42399999999999999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0.158</v>
      </c>
      <c r="D26" s="88">
        <f t="shared" si="3"/>
        <v>5.1999999999999998E-2</v>
      </c>
      <c r="E26" s="88">
        <f t="shared" si="3"/>
        <v>0.214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5</v>
      </c>
      <c r="Q26" s="88">
        <f t="shared" si="3"/>
        <v>0</v>
      </c>
      <c r="R26" s="88">
        <f t="shared" si="3"/>
        <v>5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5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15.423999999999999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22.093</v>
      </c>
      <c r="C30" s="77">
        <v>28.666</v>
      </c>
      <c r="D30" s="77">
        <v>20.861999999999998</v>
      </c>
      <c r="E30" s="77">
        <v>22.564</v>
      </c>
      <c r="F30" s="77">
        <v>27.49</v>
      </c>
      <c r="G30" s="77">
        <v>235.33</v>
      </c>
      <c r="H30" s="77">
        <v>76.051000000000002</v>
      </c>
      <c r="I30" s="77">
        <v>134.245</v>
      </c>
      <c r="J30" s="77">
        <v>126.273</v>
      </c>
      <c r="K30" s="77">
        <v>131.524</v>
      </c>
      <c r="L30" s="77">
        <v>119.027</v>
      </c>
      <c r="M30" s="77">
        <v>37.963999999999999</v>
      </c>
      <c r="N30" s="77">
        <v>88.71</v>
      </c>
      <c r="O30" s="77">
        <v>34.503</v>
      </c>
      <c r="P30" s="77">
        <v>79.031000000000006</v>
      </c>
      <c r="Q30" s="77">
        <v>64.308000000000007</v>
      </c>
      <c r="R30" s="77">
        <v>43.640999999999998</v>
      </c>
      <c r="S30" s="77">
        <v>116.033</v>
      </c>
      <c r="T30" s="77">
        <v>138.54499999999999</v>
      </c>
      <c r="U30" s="77">
        <v>125.16200000000001</v>
      </c>
      <c r="V30" s="77">
        <v>9</v>
      </c>
      <c r="W30" s="77">
        <v>17.486000000000001</v>
      </c>
      <c r="X30" s="77">
        <v>16.719000000000001</v>
      </c>
      <c r="Y30" s="77">
        <v>15.842000000000001</v>
      </c>
      <c r="Z30" s="78"/>
      <c r="AA30" s="79">
        <f>SUM(B30:Z30)</f>
        <v>1731.0690000000002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22.093</v>
      </c>
      <c r="C32" s="62">
        <f t="shared" ref="C32:Z32" si="4">IF(LEN(C$2)&gt;0,SUM(C29:C31),"")</f>
        <v>28.666</v>
      </c>
      <c r="D32" s="62">
        <f t="shared" si="4"/>
        <v>20.861999999999998</v>
      </c>
      <c r="E32" s="62">
        <f t="shared" si="4"/>
        <v>22.564</v>
      </c>
      <c r="F32" s="62">
        <f t="shared" si="4"/>
        <v>27.49</v>
      </c>
      <c r="G32" s="62">
        <f t="shared" si="4"/>
        <v>235.33</v>
      </c>
      <c r="H32" s="62">
        <f t="shared" si="4"/>
        <v>76.051000000000002</v>
      </c>
      <c r="I32" s="62">
        <f t="shared" si="4"/>
        <v>134.245</v>
      </c>
      <c r="J32" s="62">
        <f t="shared" si="4"/>
        <v>126.273</v>
      </c>
      <c r="K32" s="62">
        <f t="shared" si="4"/>
        <v>131.524</v>
      </c>
      <c r="L32" s="62">
        <f t="shared" si="4"/>
        <v>119.027</v>
      </c>
      <c r="M32" s="62">
        <f t="shared" si="4"/>
        <v>37.963999999999999</v>
      </c>
      <c r="N32" s="62">
        <f t="shared" si="4"/>
        <v>88.71</v>
      </c>
      <c r="O32" s="62">
        <f t="shared" si="4"/>
        <v>34.503</v>
      </c>
      <c r="P32" s="62">
        <f t="shared" si="4"/>
        <v>79.031000000000006</v>
      </c>
      <c r="Q32" s="62">
        <f t="shared" si="4"/>
        <v>64.308000000000007</v>
      </c>
      <c r="R32" s="62">
        <f t="shared" si="4"/>
        <v>43.640999999999998</v>
      </c>
      <c r="S32" s="62">
        <f t="shared" si="4"/>
        <v>116.033</v>
      </c>
      <c r="T32" s="62">
        <f t="shared" si="4"/>
        <v>138.54499999999999</v>
      </c>
      <c r="U32" s="62">
        <f t="shared" si="4"/>
        <v>125.16200000000001</v>
      </c>
      <c r="V32" s="62">
        <f t="shared" si="4"/>
        <v>9</v>
      </c>
      <c r="W32" s="62">
        <f t="shared" si="4"/>
        <v>17.486000000000001</v>
      </c>
      <c r="X32" s="62">
        <f t="shared" si="4"/>
        <v>16.719000000000001</v>
      </c>
      <c r="Y32" s="62">
        <f t="shared" si="4"/>
        <v>15.842000000000001</v>
      </c>
      <c r="Z32" s="63" t="str">
        <f t="shared" si="4"/>
        <v/>
      </c>
      <c r="AA32" s="64">
        <f>SUM(AA29:AA31)</f>
        <v>1731.0690000000002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40.4</v>
      </c>
      <c r="S39" s="99"/>
      <c r="T39" s="99"/>
      <c r="U39" s="99"/>
      <c r="V39" s="99">
        <v>16.899999999999999</v>
      </c>
      <c r="W39" s="99"/>
      <c r="X39" s="99"/>
      <c r="Y39" s="99"/>
      <c r="Z39" s="100"/>
      <c r="AA39" s="79">
        <f t="shared" si="5"/>
        <v>57.3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40.4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16.899999999999999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40.4</v>
      </c>
      <c r="S47" s="99"/>
      <c r="T47" s="99"/>
      <c r="U47" s="99"/>
      <c r="V47" s="99">
        <v>16.899999999999999</v>
      </c>
      <c r="W47" s="99"/>
      <c r="X47" s="99"/>
      <c r="Y47" s="99"/>
      <c r="Z47" s="100"/>
      <c r="AA47" s="79">
        <f t="shared" si="7"/>
        <v>57.3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40.4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16.899999999999999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22.093</v>
      </c>
      <c r="C52" s="88">
        <f t="shared" si="10"/>
        <v>28.666</v>
      </c>
      <c r="D52" s="88">
        <f t="shared" si="10"/>
        <v>20.861999999999998</v>
      </c>
      <c r="E52" s="88">
        <f t="shared" si="10"/>
        <v>22.564</v>
      </c>
      <c r="F52" s="88">
        <f t="shared" si="10"/>
        <v>27.49</v>
      </c>
      <c r="G52" s="88">
        <f t="shared" si="10"/>
        <v>235.33</v>
      </c>
      <c r="H52" s="88">
        <f t="shared" si="10"/>
        <v>76.051000000000002</v>
      </c>
      <c r="I52" s="88">
        <f t="shared" si="10"/>
        <v>134.245</v>
      </c>
      <c r="J52" s="88">
        <f t="shared" si="10"/>
        <v>126.273</v>
      </c>
      <c r="K52" s="88">
        <f t="shared" si="10"/>
        <v>131.524</v>
      </c>
      <c r="L52" s="88">
        <f t="shared" si="10"/>
        <v>119.027</v>
      </c>
      <c r="M52" s="88">
        <f t="shared" si="10"/>
        <v>37.963999999999999</v>
      </c>
      <c r="N52" s="88">
        <f t="shared" si="10"/>
        <v>88.71</v>
      </c>
      <c r="O52" s="88">
        <f t="shared" si="10"/>
        <v>34.503000000000007</v>
      </c>
      <c r="P52" s="88">
        <f t="shared" si="10"/>
        <v>79.031000000000006</v>
      </c>
      <c r="Q52" s="88">
        <f t="shared" si="10"/>
        <v>64.307999999999993</v>
      </c>
      <c r="R52" s="88">
        <f t="shared" si="10"/>
        <v>84.040999999999997</v>
      </c>
      <c r="S52" s="88">
        <f t="shared" si="10"/>
        <v>116.033</v>
      </c>
      <c r="T52" s="88">
        <f t="shared" si="10"/>
        <v>138.54500000000002</v>
      </c>
      <c r="U52" s="88">
        <f t="shared" si="10"/>
        <v>125.16200000000001</v>
      </c>
      <c r="V52" s="88">
        <f t="shared" si="10"/>
        <v>25.9</v>
      </c>
      <c r="W52" s="88">
        <f t="shared" si="10"/>
        <v>17.486000000000001</v>
      </c>
      <c r="X52" s="88">
        <f t="shared" si="10"/>
        <v>16.719000000000001</v>
      </c>
      <c r="Y52" s="88">
        <f t="shared" si="10"/>
        <v>15.841999999999999</v>
      </c>
      <c r="Z52" s="89" t="str">
        <f t="shared" si="10"/>
        <v/>
      </c>
      <c r="AA52" s="104">
        <f>SUM(B52:Z52)</f>
        <v>1788.3690000000001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22.093</v>
      </c>
      <c r="C4" s="18">
        <v>28.666</v>
      </c>
      <c r="D4" s="18">
        <v>20.861999999999998</v>
      </c>
      <c r="E4" s="18">
        <v>22.564</v>
      </c>
      <c r="F4" s="18">
        <v>27.490000000000002</v>
      </c>
      <c r="G4" s="18">
        <v>235.37099999999998</v>
      </c>
      <c r="H4" s="18">
        <v>76.050999999999988</v>
      </c>
      <c r="I4" s="18">
        <v>134.26</v>
      </c>
      <c r="J4" s="18">
        <v>126.27300000000001</v>
      </c>
      <c r="K4" s="18">
        <v>131.52399999999997</v>
      </c>
      <c r="L4" s="18">
        <v>119.02699999999999</v>
      </c>
      <c r="M4" s="18">
        <v>37.963999999999999</v>
      </c>
      <c r="N4" s="18">
        <v>88.710000000000008</v>
      </c>
      <c r="O4" s="18">
        <v>34.503</v>
      </c>
      <c r="P4" s="18">
        <v>79.031000000000006</v>
      </c>
      <c r="Q4" s="18">
        <v>64.308000000000007</v>
      </c>
      <c r="R4" s="18">
        <v>84.088999999999999</v>
      </c>
      <c r="S4" s="18">
        <v>116.033</v>
      </c>
      <c r="T4" s="18">
        <v>138.54500000000002</v>
      </c>
      <c r="U4" s="18">
        <v>125.14099999999999</v>
      </c>
      <c r="V4" s="18">
        <v>25.941000000000003</v>
      </c>
      <c r="W4" s="18">
        <v>17.486000000000001</v>
      </c>
      <c r="X4" s="18">
        <v>16.718999999999998</v>
      </c>
      <c r="Y4" s="18">
        <v>15.842000000000001</v>
      </c>
      <c r="Z4" s="19"/>
      <c r="AA4" s="20">
        <f>SUM(B4:Z4)</f>
        <v>1788.4930000000002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22.93</v>
      </c>
      <c r="C7" s="28">
        <v>3</v>
      </c>
      <c r="D7" s="28">
        <v>1.66</v>
      </c>
      <c r="E7" s="28">
        <v>0.99</v>
      </c>
      <c r="F7" s="28">
        <v>4.32</v>
      </c>
      <c r="G7" s="28">
        <v>96.71</v>
      </c>
      <c r="H7" s="28">
        <v>152.59</v>
      </c>
      <c r="I7" s="28">
        <v>197.46</v>
      </c>
      <c r="J7" s="28">
        <v>147.80000000000001</v>
      </c>
      <c r="K7" s="28">
        <v>101.5</v>
      </c>
      <c r="L7" s="28">
        <v>87.64</v>
      </c>
      <c r="M7" s="28">
        <v>54.94</v>
      </c>
      <c r="N7" s="28">
        <v>59.7</v>
      </c>
      <c r="O7" s="28">
        <v>75.53</v>
      </c>
      <c r="P7" s="28">
        <v>73.8</v>
      </c>
      <c r="Q7" s="28">
        <v>91.9</v>
      </c>
      <c r="R7" s="28">
        <v>119.74</v>
      </c>
      <c r="S7" s="28">
        <v>178.88</v>
      </c>
      <c r="T7" s="28">
        <v>184.07</v>
      </c>
      <c r="U7" s="28">
        <v>190.09</v>
      </c>
      <c r="V7" s="28">
        <v>149.81</v>
      </c>
      <c r="W7" s="28">
        <v>102.88</v>
      </c>
      <c r="X7" s="28">
        <v>90.62</v>
      </c>
      <c r="Y7" s="28">
        <v>87.88</v>
      </c>
      <c r="Z7" s="29"/>
      <c r="AA7" s="30">
        <f>IF(SUM(B7:Z7)&lt;&gt;0,AVERAGEIF(B7:Z7,"&lt;&gt;"""),"")</f>
        <v>94.851666666666674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7.0490000000000004</v>
      </c>
      <c r="K12" s="52"/>
      <c r="L12" s="52"/>
      <c r="M12" s="52"/>
      <c r="N12" s="52"/>
      <c r="O12" s="52"/>
      <c r="P12" s="52"/>
      <c r="Q12" s="52"/>
      <c r="R12" s="52"/>
      <c r="S12" s="52">
        <v>91</v>
      </c>
      <c r="T12" s="52">
        <v>94</v>
      </c>
      <c r="U12" s="52">
        <v>86</v>
      </c>
      <c r="V12" s="52"/>
      <c r="W12" s="52"/>
      <c r="X12" s="52"/>
      <c r="Y12" s="52"/>
      <c r="Z12" s="53"/>
      <c r="AA12" s="54">
        <f t="shared" si="0"/>
        <v>278.04899999999998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21.437999999999999</v>
      </c>
      <c r="C14" s="57">
        <v>14.17</v>
      </c>
      <c r="D14" s="57">
        <v>11.366</v>
      </c>
      <c r="E14" s="57">
        <v>11.679</v>
      </c>
      <c r="F14" s="57">
        <v>11.564</v>
      </c>
      <c r="G14" s="57">
        <v>0.46599999999999997</v>
      </c>
      <c r="H14" s="57">
        <v>2.2290000000000001</v>
      </c>
      <c r="I14" s="57"/>
      <c r="J14" s="57">
        <v>73.004000000000005</v>
      </c>
      <c r="K14" s="57">
        <v>65.518000000000001</v>
      </c>
      <c r="L14" s="57">
        <v>42.850999999999999</v>
      </c>
      <c r="M14" s="57"/>
      <c r="N14" s="57">
        <v>18.924000000000003</v>
      </c>
      <c r="O14" s="57"/>
      <c r="P14" s="57">
        <v>14.872</v>
      </c>
      <c r="Q14" s="57">
        <v>9.9589999999999996</v>
      </c>
      <c r="R14" s="57">
        <v>25.558</v>
      </c>
      <c r="S14" s="57">
        <v>1.363</v>
      </c>
      <c r="T14" s="57">
        <v>16.313000000000002</v>
      </c>
      <c r="U14" s="57"/>
      <c r="V14" s="57">
        <v>8.9639999999999986</v>
      </c>
      <c r="W14" s="57">
        <v>6.2160000000000002</v>
      </c>
      <c r="X14" s="57">
        <v>7.3119999999999994</v>
      </c>
      <c r="Y14" s="57">
        <v>6.5530000000000008</v>
      </c>
      <c r="Z14" s="58"/>
      <c r="AA14" s="59">
        <f t="shared" si="0"/>
        <v>370.31900000000002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21.437999999999999</v>
      </c>
      <c r="C16" s="62">
        <f t="shared" ref="C16:Z16" si="1">IF(LEN(C$2)&gt;0,SUM(C10:C15),"")</f>
        <v>14.17</v>
      </c>
      <c r="D16" s="62">
        <f t="shared" si="1"/>
        <v>11.366</v>
      </c>
      <c r="E16" s="62">
        <f t="shared" si="1"/>
        <v>11.679</v>
      </c>
      <c r="F16" s="62">
        <f t="shared" si="1"/>
        <v>11.564</v>
      </c>
      <c r="G16" s="62">
        <f t="shared" si="1"/>
        <v>0.46599999999999997</v>
      </c>
      <c r="H16" s="62">
        <f t="shared" si="1"/>
        <v>2.2290000000000001</v>
      </c>
      <c r="I16" s="62">
        <f t="shared" si="1"/>
        <v>0</v>
      </c>
      <c r="J16" s="62">
        <f t="shared" si="1"/>
        <v>80.053000000000011</v>
      </c>
      <c r="K16" s="62">
        <f t="shared" si="1"/>
        <v>65.518000000000001</v>
      </c>
      <c r="L16" s="62">
        <f t="shared" si="1"/>
        <v>42.850999999999999</v>
      </c>
      <c r="M16" s="62">
        <f t="shared" si="1"/>
        <v>0</v>
      </c>
      <c r="N16" s="62">
        <f t="shared" si="1"/>
        <v>18.924000000000003</v>
      </c>
      <c r="O16" s="62">
        <f t="shared" si="1"/>
        <v>0</v>
      </c>
      <c r="P16" s="62">
        <f t="shared" si="1"/>
        <v>14.872</v>
      </c>
      <c r="Q16" s="62">
        <f t="shared" si="1"/>
        <v>9.9589999999999996</v>
      </c>
      <c r="R16" s="62">
        <f t="shared" si="1"/>
        <v>25.558</v>
      </c>
      <c r="S16" s="62">
        <f t="shared" si="1"/>
        <v>92.363</v>
      </c>
      <c r="T16" s="62">
        <f t="shared" si="1"/>
        <v>110.313</v>
      </c>
      <c r="U16" s="62">
        <f t="shared" si="1"/>
        <v>86</v>
      </c>
      <c r="V16" s="62">
        <f t="shared" si="1"/>
        <v>8.9639999999999986</v>
      </c>
      <c r="W16" s="62">
        <f t="shared" si="1"/>
        <v>6.2160000000000002</v>
      </c>
      <c r="X16" s="62">
        <f t="shared" si="1"/>
        <v>7.3119999999999994</v>
      </c>
      <c r="Y16" s="62">
        <f t="shared" si="1"/>
        <v>6.5530000000000008</v>
      </c>
      <c r="Z16" s="63" t="str">
        <f t="shared" si="1"/>
        <v/>
      </c>
      <c r="AA16" s="64">
        <f>SUM(AA10:AA15)</f>
        <v>648.36799999999994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0.34399999999999997</v>
      </c>
      <c r="G20" s="77">
        <v>4.6849999999999996</v>
      </c>
      <c r="H20" s="77">
        <v>55.233000000000004</v>
      </c>
      <c r="I20" s="77"/>
      <c r="J20" s="77">
        <v>4.46</v>
      </c>
      <c r="K20" s="77">
        <v>11.634</v>
      </c>
      <c r="L20" s="77">
        <v>13.805000000000001</v>
      </c>
      <c r="M20" s="77">
        <v>10.593999999999999</v>
      </c>
      <c r="N20" s="77">
        <v>7.98</v>
      </c>
      <c r="O20" s="77"/>
      <c r="P20" s="77">
        <v>10.432</v>
      </c>
      <c r="Q20" s="77">
        <v>7.43</v>
      </c>
      <c r="R20" s="77">
        <v>7.2089999999999996</v>
      </c>
      <c r="S20" s="77"/>
      <c r="T20" s="77">
        <v>3.1829999999999998</v>
      </c>
      <c r="U20" s="77"/>
      <c r="V20" s="77">
        <v>1.2110000000000001</v>
      </c>
      <c r="W20" s="77">
        <v>0.94399999999999995</v>
      </c>
      <c r="X20" s="77">
        <v>0.69</v>
      </c>
      <c r="Y20" s="77">
        <v>0.87</v>
      </c>
      <c r="Z20" s="78"/>
      <c r="AA20" s="79">
        <f t="shared" si="2"/>
        <v>140.70400000000001</v>
      </c>
    </row>
    <row r="21" spans="1:27" ht="24.95" customHeight="1" x14ac:dyDescent="0.2">
      <c r="A21" s="75" t="s">
        <v>16</v>
      </c>
      <c r="B21" s="80">
        <v>0.65500000000000003</v>
      </c>
      <c r="C21" s="81">
        <v>14.496</v>
      </c>
      <c r="D21" s="81">
        <v>9.4959999999999987</v>
      </c>
      <c r="E21" s="81">
        <v>10.885</v>
      </c>
      <c r="F21" s="81">
        <v>15.581999999999999</v>
      </c>
      <c r="G21" s="81">
        <v>24.12</v>
      </c>
      <c r="H21" s="81">
        <v>18.588999999999999</v>
      </c>
      <c r="I21" s="81">
        <v>21.56</v>
      </c>
      <c r="J21" s="81">
        <v>41.760000000000005</v>
      </c>
      <c r="K21" s="81">
        <v>54.371999999999993</v>
      </c>
      <c r="L21" s="81">
        <v>62.370999999999995</v>
      </c>
      <c r="M21" s="81">
        <v>26.45</v>
      </c>
      <c r="N21" s="81">
        <v>61.805999999999997</v>
      </c>
      <c r="O21" s="81">
        <v>34.503</v>
      </c>
      <c r="P21" s="81">
        <v>53.726999999999997</v>
      </c>
      <c r="Q21" s="81">
        <v>46.919000000000004</v>
      </c>
      <c r="R21" s="81">
        <v>51.322000000000003</v>
      </c>
      <c r="S21" s="81">
        <v>23.67</v>
      </c>
      <c r="T21" s="81">
        <v>25.048999999999999</v>
      </c>
      <c r="U21" s="81">
        <v>0.74099999999999999</v>
      </c>
      <c r="V21" s="81">
        <v>15.766</v>
      </c>
      <c r="W21" s="81">
        <v>10.326000000000001</v>
      </c>
      <c r="X21" s="81">
        <v>8.7170000000000005</v>
      </c>
      <c r="Y21" s="81">
        <v>8.4190000000000005</v>
      </c>
      <c r="Z21" s="78"/>
      <c r="AA21" s="79">
        <f t="shared" si="2"/>
        <v>641.3009999999997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0.92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0.92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0.65500000000000003</v>
      </c>
      <c r="C26" s="88">
        <f t="shared" ref="C26:Z26" si="3">IF(LEN(C$2)&gt;0,SUM(C19:C25),"")</f>
        <v>14.496</v>
      </c>
      <c r="D26" s="88">
        <f t="shared" si="3"/>
        <v>9.4959999999999987</v>
      </c>
      <c r="E26" s="88">
        <f t="shared" si="3"/>
        <v>10.885</v>
      </c>
      <c r="F26" s="88">
        <f t="shared" si="3"/>
        <v>15.925999999999998</v>
      </c>
      <c r="G26" s="88">
        <f t="shared" si="3"/>
        <v>28.805</v>
      </c>
      <c r="H26" s="88">
        <f t="shared" si="3"/>
        <v>73.822000000000003</v>
      </c>
      <c r="I26" s="88">
        <f t="shared" si="3"/>
        <v>21.56</v>
      </c>
      <c r="J26" s="88">
        <f t="shared" si="3"/>
        <v>46.220000000000006</v>
      </c>
      <c r="K26" s="88">
        <f t="shared" si="3"/>
        <v>66.006</v>
      </c>
      <c r="L26" s="88">
        <f t="shared" si="3"/>
        <v>76.176000000000002</v>
      </c>
      <c r="M26" s="88">
        <f t="shared" si="3"/>
        <v>37.963999999999999</v>
      </c>
      <c r="N26" s="88">
        <f t="shared" si="3"/>
        <v>69.786000000000001</v>
      </c>
      <c r="O26" s="88">
        <f t="shared" si="3"/>
        <v>34.503</v>
      </c>
      <c r="P26" s="88">
        <f t="shared" si="3"/>
        <v>64.158999999999992</v>
      </c>
      <c r="Q26" s="88">
        <f t="shared" si="3"/>
        <v>54.349000000000004</v>
      </c>
      <c r="R26" s="88">
        <f t="shared" si="3"/>
        <v>58.531000000000006</v>
      </c>
      <c r="S26" s="88">
        <f t="shared" si="3"/>
        <v>23.67</v>
      </c>
      <c r="T26" s="88">
        <f t="shared" si="3"/>
        <v>28.231999999999999</v>
      </c>
      <c r="U26" s="88">
        <f t="shared" si="3"/>
        <v>0.74099999999999999</v>
      </c>
      <c r="V26" s="88">
        <f t="shared" si="3"/>
        <v>16.977</v>
      </c>
      <c r="W26" s="88">
        <f t="shared" si="3"/>
        <v>11.27</v>
      </c>
      <c r="X26" s="88">
        <f t="shared" si="3"/>
        <v>9.407</v>
      </c>
      <c r="Y26" s="88">
        <f t="shared" si="3"/>
        <v>9.2889999999999997</v>
      </c>
      <c r="Z26" s="89" t="str">
        <f t="shared" si="3"/>
        <v/>
      </c>
      <c r="AA26" s="90">
        <f>SUM(AA19:AA25)</f>
        <v>782.92499999999961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22.093</v>
      </c>
      <c r="C30" s="77">
        <v>28.666</v>
      </c>
      <c r="D30" s="77">
        <v>20.861999999999998</v>
      </c>
      <c r="E30" s="77">
        <v>22.564</v>
      </c>
      <c r="F30" s="77">
        <v>27.49</v>
      </c>
      <c r="G30" s="77">
        <v>29.271000000000001</v>
      </c>
      <c r="H30" s="77">
        <v>76.051000000000002</v>
      </c>
      <c r="I30" s="77">
        <v>21.56</v>
      </c>
      <c r="J30" s="77">
        <v>126.273</v>
      </c>
      <c r="K30" s="77">
        <v>131.524</v>
      </c>
      <c r="L30" s="77">
        <v>119.027</v>
      </c>
      <c r="M30" s="77">
        <v>37.963999999999999</v>
      </c>
      <c r="N30" s="77">
        <v>88.71</v>
      </c>
      <c r="O30" s="77">
        <v>34.503</v>
      </c>
      <c r="P30" s="77">
        <v>79.031000000000006</v>
      </c>
      <c r="Q30" s="77">
        <v>64.308000000000007</v>
      </c>
      <c r="R30" s="77">
        <v>84.088999999999999</v>
      </c>
      <c r="S30" s="77">
        <v>116.033</v>
      </c>
      <c r="T30" s="77">
        <v>138.54499999999999</v>
      </c>
      <c r="U30" s="77">
        <v>86.741</v>
      </c>
      <c r="V30" s="77">
        <v>25.940999999999999</v>
      </c>
      <c r="W30" s="77">
        <v>17.486000000000001</v>
      </c>
      <c r="X30" s="77">
        <v>16.719000000000001</v>
      </c>
      <c r="Y30" s="77">
        <v>15.842000000000001</v>
      </c>
      <c r="Z30" s="78"/>
      <c r="AA30" s="79">
        <f>SUM(B30:Z30)</f>
        <v>1431.2930000000003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22.093</v>
      </c>
      <c r="C32" s="62">
        <f t="shared" ref="C32:Z32" si="4">IF(LEN(C$2)&gt;0,SUM(C29:C31),"")</f>
        <v>28.666</v>
      </c>
      <c r="D32" s="62">
        <f t="shared" si="4"/>
        <v>20.861999999999998</v>
      </c>
      <c r="E32" s="62">
        <f t="shared" si="4"/>
        <v>22.564</v>
      </c>
      <c r="F32" s="62">
        <f t="shared" si="4"/>
        <v>27.49</v>
      </c>
      <c r="G32" s="62">
        <f t="shared" si="4"/>
        <v>29.271000000000001</v>
      </c>
      <c r="H32" s="62">
        <f t="shared" si="4"/>
        <v>76.051000000000002</v>
      </c>
      <c r="I32" s="62">
        <f t="shared" si="4"/>
        <v>21.56</v>
      </c>
      <c r="J32" s="62">
        <f t="shared" si="4"/>
        <v>126.273</v>
      </c>
      <c r="K32" s="62">
        <f t="shared" si="4"/>
        <v>131.524</v>
      </c>
      <c r="L32" s="62">
        <f t="shared" si="4"/>
        <v>119.027</v>
      </c>
      <c r="M32" s="62">
        <f t="shared" si="4"/>
        <v>37.963999999999999</v>
      </c>
      <c r="N32" s="62">
        <f t="shared" si="4"/>
        <v>88.71</v>
      </c>
      <c r="O32" s="62">
        <f t="shared" si="4"/>
        <v>34.503</v>
      </c>
      <c r="P32" s="62">
        <f t="shared" si="4"/>
        <v>79.031000000000006</v>
      </c>
      <c r="Q32" s="62">
        <f t="shared" si="4"/>
        <v>64.308000000000007</v>
      </c>
      <c r="R32" s="62">
        <f t="shared" si="4"/>
        <v>84.088999999999999</v>
      </c>
      <c r="S32" s="62">
        <f t="shared" si="4"/>
        <v>116.033</v>
      </c>
      <c r="T32" s="62">
        <f t="shared" si="4"/>
        <v>138.54499999999999</v>
      </c>
      <c r="U32" s="62">
        <f t="shared" si="4"/>
        <v>86.741</v>
      </c>
      <c r="V32" s="62">
        <f t="shared" si="4"/>
        <v>25.940999999999999</v>
      </c>
      <c r="W32" s="62">
        <f t="shared" si="4"/>
        <v>17.486000000000001</v>
      </c>
      <c r="X32" s="62">
        <f t="shared" si="4"/>
        <v>16.719000000000001</v>
      </c>
      <c r="Y32" s="62">
        <f t="shared" si="4"/>
        <v>15.842000000000001</v>
      </c>
      <c r="Z32" s="63" t="str">
        <f t="shared" si="4"/>
        <v/>
      </c>
      <c r="AA32" s="64">
        <f>SUM(AA29:AA31)</f>
        <v>1431.2930000000003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206.1</v>
      </c>
      <c r="H39" s="99"/>
      <c r="I39" s="99">
        <v>112.7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38.4</v>
      </c>
      <c r="V39" s="99"/>
      <c r="W39" s="99"/>
      <c r="X39" s="99"/>
      <c r="Y39" s="99"/>
      <c r="Z39" s="100"/>
      <c r="AA39" s="79">
        <f t="shared" si="5"/>
        <v>357.2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206.1</v>
      </c>
      <c r="H40" s="88">
        <f t="shared" si="6"/>
        <v>0</v>
      </c>
      <c r="I40" s="88">
        <f t="shared" si="6"/>
        <v>112.7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38.4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357.2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206.1</v>
      </c>
      <c r="H47" s="99"/>
      <c r="I47" s="99">
        <v>112.7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38.4</v>
      </c>
      <c r="V47" s="99"/>
      <c r="W47" s="99"/>
      <c r="X47" s="99"/>
      <c r="Y47" s="99"/>
      <c r="Z47" s="100"/>
      <c r="AA47" s="79">
        <f t="shared" si="7"/>
        <v>357.2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206.1</v>
      </c>
      <c r="H49" s="88">
        <f t="shared" si="8"/>
        <v>0</v>
      </c>
      <c r="I49" s="88">
        <f t="shared" si="8"/>
        <v>112.7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38.4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357.2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22.093</v>
      </c>
      <c r="C52" s="88">
        <f t="shared" ref="C52:Z52" si="10">IF(LEN(C$2)&gt;0,SUM(C10:C15)+C26+C40,"")</f>
        <v>28.666</v>
      </c>
      <c r="D52" s="88">
        <f t="shared" si="10"/>
        <v>20.861999999999998</v>
      </c>
      <c r="E52" s="88">
        <f t="shared" si="10"/>
        <v>22.564</v>
      </c>
      <c r="F52" s="88">
        <f t="shared" si="10"/>
        <v>27.49</v>
      </c>
      <c r="G52" s="88">
        <f t="shared" si="10"/>
        <v>235.37099999999998</v>
      </c>
      <c r="H52" s="88">
        <f t="shared" si="10"/>
        <v>76.051000000000002</v>
      </c>
      <c r="I52" s="88">
        <f t="shared" si="10"/>
        <v>134.26</v>
      </c>
      <c r="J52" s="88">
        <f t="shared" si="10"/>
        <v>126.27300000000002</v>
      </c>
      <c r="K52" s="88">
        <f t="shared" si="10"/>
        <v>131.524</v>
      </c>
      <c r="L52" s="88">
        <f t="shared" si="10"/>
        <v>119.027</v>
      </c>
      <c r="M52" s="88">
        <f t="shared" si="10"/>
        <v>37.963999999999999</v>
      </c>
      <c r="N52" s="88">
        <f t="shared" si="10"/>
        <v>88.710000000000008</v>
      </c>
      <c r="O52" s="88">
        <f t="shared" si="10"/>
        <v>34.503</v>
      </c>
      <c r="P52" s="88">
        <f t="shared" si="10"/>
        <v>79.030999999999992</v>
      </c>
      <c r="Q52" s="88">
        <f t="shared" si="10"/>
        <v>64.308000000000007</v>
      </c>
      <c r="R52" s="88">
        <f t="shared" si="10"/>
        <v>84.088999999999999</v>
      </c>
      <c r="S52" s="88">
        <f t="shared" si="10"/>
        <v>116.033</v>
      </c>
      <c r="T52" s="88">
        <f t="shared" si="10"/>
        <v>138.54500000000002</v>
      </c>
      <c r="U52" s="88">
        <f t="shared" si="10"/>
        <v>125.14099999999999</v>
      </c>
      <c r="V52" s="88">
        <f t="shared" si="10"/>
        <v>25.940999999999999</v>
      </c>
      <c r="W52" s="88">
        <f t="shared" si="10"/>
        <v>17.486000000000001</v>
      </c>
      <c r="X52" s="88">
        <f t="shared" si="10"/>
        <v>16.719000000000001</v>
      </c>
      <c r="Y52" s="88">
        <f t="shared" si="10"/>
        <v>15.842000000000001</v>
      </c>
      <c r="Z52" s="89" t="str">
        <f t="shared" si="10"/>
        <v/>
      </c>
      <c r="AA52" s="104">
        <f>SUM(B52:Z52)</f>
        <v>1788.4930000000002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206.1</v>
      </c>
      <c r="H4" s="18"/>
      <c r="I4" s="18">
        <v>112.7</v>
      </c>
      <c r="J4" s="18"/>
      <c r="K4" s="18"/>
      <c r="L4" s="18"/>
      <c r="M4" s="18"/>
      <c r="N4" s="18"/>
      <c r="O4" s="18"/>
      <c r="P4" s="18"/>
      <c r="Q4" s="18"/>
      <c r="R4" s="18">
        <v>-40.4</v>
      </c>
      <c r="S4" s="18"/>
      <c r="T4" s="18"/>
      <c r="U4" s="18">
        <v>38.4</v>
      </c>
      <c r="V4" s="18">
        <v>-16.899999999999999</v>
      </c>
      <c r="W4" s="18"/>
      <c r="X4" s="18"/>
      <c r="Y4" s="18"/>
      <c r="Z4" s="19"/>
      <c r="AA4" s="111">
        <f>SUM(B4:Z4)</f>
        <v>299.90000000000003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22.93</v>
      </c>
      <c r="C7" s="117">
        <v>3</v>
      </c>
      <c r="D7" s="117">
        <v>1.66</v>
      </c>
      <c r="E7" s="117">
        <v>0.99</v>
      </c>
      <c r="F7" s="117">
        <v>4.32</v>
      </c>
      <c r="G7" s="117">
        <v>96.71</v>
      </c>
      <c r="H7" s="117">
        <v>152.59</v>
      </c>
      <c r="I7" s="117">
        <v>197.46</v>
      </c>
      <c r="J7" s="117">
        <v>147.80000000000001</v>
      </c>
      <c r="K7" s="117">
        <v>101.5</v>
      </c>
      <c r="L7" s="117">
        <v>87.64</v>
      </c>
      <c r="M7" s="117">
        <v>54.94</v>
      </c>
      <c r="N7" s="117">
        <v>59.7</v>
      </c>
      <c r="O7" s="117">
        <v>75.53</v>
      </c>
      <c r="P7" s="117">
        <v>73.8</v>
      </c>
      <c r="Q7" s="117">
        <v>91.9</v>
      </c>
      <c r="R7" s="117">
        <v>119.74</v>
      </c>
      <c r="S7" s="117">
        <v>178.88</v>
      </c>
      <c r="T7" s="117">
        <v>184.07</v>
      </c>
      <c r="U7" s="117">
        <v>190.09</v>
      </c>
      <c r="V7" s="117">
        <v>149.81</v>
      </c>
      <c r="W7" s="117">
        <v>102.88</v>
      </c>
      <c r="X7" s="117">
        <v>90.62</v>
      </c>
      <c r="Y7" s="117">
        <v>87.88</v>
      </c>
      <c r="Z7" s="118"/>
      <c r="AA7" s="119">
        <f>IF(SUM(B7:Z7)&lt;&gt;0,AVERAGEIF(B7:Z7,"&lt;&gt;"""),"")</f>
        <v>94.851666666666674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40.4</v>
      </c>
      <c r="S15" s="133"/>
      <c r="T15" s="133"/>
      <c r="U15" s="133"/>
      <c r="V15" s="133">
        <v>16.899999999999999</v>
      </c>
      <c r="W15" s="133"/>
      <c r="X15" s="133"/>
      <c r="Y15" s="133"/>
      <c r="Z15" s="131"/>
      <c r="AA15" s="132">
        <f t="shared" si="0"/>
        <v>57.3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40.4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16.899999999999999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206.1</v>
      </c>
      <c r="H23" s="133"/>
      <c r="I23" s="133">
        <v>112.7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38.4</v>
      </c>
      <c r="V23" s="133"/>
      <c r="W23" s="133"/>
      <c r="X23" s="133"/>
      <c r="Y23" s="133"/>
      <c r="Z23" s="131"/>
      <c r="AA23" s="132">
        <f t="shared" si="2"/>
        <v>357.2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206.1</v>
      </c>
      <c r="H24" s="135">
        <f t="shared" si="3"/>
        <v>0</v>
      </c>
      <c r="I24" s="135">
        <f t="shared" si="3"/>
        <v>112.7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38.4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2024-10-20T20:25:07Z</dcterms:created>
  <dcterms:modified xsi:type="dcterms:W3CDTF">2024-10-20T20:25:09Z</dcterms:modified>
</cp:coreProperties>
</file>