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<sst xmlns="http://schemas.openxmlformats.org/spreadsheetml/2006/main" count="119" uniqueCount="54">
  <si>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19/10/2024 23:23:50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</si>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</sst>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2C-4782-B3EB-D04645C032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2C-4782-B3EB-D04645C032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2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2C-4782-B3EB-D04645C032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1.069</c:v>
                </c:pt>
                <c:pt idx="9">
                  <c:v>3.8849999999999998</c:v>
                </c:pt>
                <c:pt idx="10">
                  <c:v>0.67</c:v>
                </c:pt>
                <c:pt idx="11">
                  <c:v>1.8220000000000001</c:v>
                </c:pt>
                <c:pt idx="12">
                  <c:v>2.8239999999999998</c:v>
                </c:pt>
                <c:pt idx="13">
                  <c:v>4.2919999999999998</c:v>
                </c:pt>
                <c:pt idx="14">
                  <c:v>4.8309999999999995</c:v>
                </c:pt>
                <c:pt idx="15">
                  <c:v>6.351</c:v>
                </c:pt>
                <c:pt idx="20">
                  <c:v>3.5000000000000003E-2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2C-4782-B3EB-D04645C032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92C-4782-B3EB-D04645C032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2C-4782-B3EB-D04645C032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2C-4782-B3EB-D04645C032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92C-4782-B3EB-D04645C032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92C-4782-B3EB-D04645C032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102.17100000000001</c:v>
                </c:pt>
                <c:pt idx="21">
                  <c:v>6.9459999999999997</c:v>
                </c:pt>
                <c:pt idx="22">
                  <c:v>10.813000000000001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2C-4782-B3EB-D04645C032B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2C-4782-B3EB-D04645C032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26.358000000000001</c:v>
                </c:pt>
                <c:pt idx="1">
                  <c:v>31.66</c:v>
                </c:pt>
                <c:pt idx="2">
                  <c:v>26.637999999999998</c:v>
                </c:pt>
                <c:pt idx="3">
                  <c:v>27.873999999999999</c:v>
                </c:pt>
                <c:pt idx="4">
                  <c:v>29.08</c:v>
                </c:pt>
                <c:pt idx="5">
                  <c:v>27.597999999999999</c:v>
                </c:pt>
                <c:pt idx="6">
                  <c:v>25.409999999999997</c:v>
                </c:pt>
                <c:pt idx="7">
                  <c:v>28.670999999999999</c:v>
                </c:pt>
                <c:pt idx="8">
                  <c:v>39.850999999999999</c:v>
                </c:pt>
                <c:pt idx="9">
                  <c:v>32.692</c:v>
                </c:pt>
                <c:pt idx="10">
                  <c:v>33.088000000000001</c:v>
                </c:pt>
                <c:pt idx="11">
                  <c:v>28.341000000000001</c:v>
                </c:pt>
                <c:pt idx="12">
                  <c:v>24.724</c:v>
                </c:pt>
                <c:pt idx="13">
                  <c:v>20.709</c:v>
                </c:pt>
                <c:pt idx="14">
                  <c:v>18.838999999999999</c:v>
                </c:pt>
                <c:pt idx="15">
                  <c:v>15.754000000000001</c:v>
                </c:pt>
                <c:pt idx="16">
                  <c:v>27.395</c:v>
                </c:pt>
                <c:pt idx="17">
                  <c:v>29.005999999999997</c:v>
                </c:pt>
                <c:pt idx="18">
                  <c:v>17.148</c:v>
                </c:pt>
                <c:pt idx="19">
                  <c:v>41.015000000000001</c:v>
                </c:pt>
                <c:pt idx="20">
                  <c:v>0.74399999999999999</c:v>
                </c:pt>
                <c:pt idx="21">
                  <c:v>4.915</c:v>
                </c:pt>
                <c:pt idx="22">
                  <c:v>0.78600000000000003</c:v>
                </c:pt>
                <c:pt idx="23">
                  <c:v>7.4959999999999996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2C-4782-B3EB-D04645C032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92C-4782-B3EB-D04645C032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92C-4782-B3EB-D04645C03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55.94</c:v>
                </c:pt>
                <c:pt idx="1">
                  <c:v>67.31</c:v>
                </c:pt>
                <c:pt idx="2">
                  <c:v>58.88</c:v>
                </c:pt>
                <c:pt idx="3">
                  <c:v>59.72</c:v>
                </c:pt>
                <c:pt idx="4">
                  <c:v>61.47</c:v>
                </c:pt>
                <c:pt idx="5">
                  <c:v>62.09</c:v>
                </c:pt>
                <c:pt idx="6">
                  <c:v>58.32</c:v>
                </c:pt>
                <c:pt idx="7">
                  <c:v>68.5</c:v>
                </c:pt>
                <c:pt idx="8">
                  <c:v>65.48</c:v>
                </c:pt>
                <c:pt idx="9">
                  <c:v>39.22</c:v>
                </c:pt>
                <c:pt idx="10">
                  <c:v>8.8699999999999992</c:v>
                </c:pt>
                <c:pt idx="11">
                  <c:v>2.58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58.85</c:v>
                </c:pt>
                <c:pt idx="17">
                  <c:v>132</c:v>
                </c:pt>
                <c:pt idx="18">
                  <c:v>170.09</c:v>
                </c:pt>
                <c:pt idx="19">
                  <c:v>160</c:v>
                </c:pt>
                <c:pt idx="20">
                  <c:v>118.06</c:v>
                </c:pt>
                <c:pt idx="21">
                  <c:v>95.58</c:v>
                </c:pt>
                <c:pt idx="22">
                  <c:v>55.05</c:v>
                </c:pt>
                <c:pt idx="23">
                  <c:v>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2C-4782-B3EB-D04645C03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82A-41B7-BF3E-FCD4E200489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82A-41B7-BF3E-FCD4E200489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7.3550000000000004</c:v>
                </c:pt>
                <c:pt idx="1">
                  <c:v>7.54</c:v>
                </c:pt>
                <c:pt idx="2">
                  <c:v>7.234</c:v>
                </c:pt>
                <c:pt idx="3">
                  <c:v>7.0629999999999997</c:v>
                </c:pt>
                <c:pt idx="4">
                  <c:v>4.2809999999999997</c:v>
                </c:pt>
                <c:pt idx="5">
                  <c:v>4.3899999999999997</c:v>
                </c:pt>
                <c:pt idx="6">
                  <c:v>5.2</c:v>
                </c:pt>
                <c:pt idx="20">
                  <c:v>0.75600000000000001</c:v>
                </c:pt>
                <c:pt idx="21">
                  <c:v>0.81899999999999995</c:v>
                </c:pt>
                <c:pt idx="22">
                  <c:v>1.5409999999999999</c:v>
                </c:pt>
                <c:pt idx="2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2A-41B7-BF3E-FCD4E200489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4.54</c:v>
                </c:pt>
                <c:pt idx="1">
                  <c:v>13.981999999999999</c:v>
                </c:pt>
                <c:pt idx="2">
                  <c:v>8.2360000000000007</c:v>
                </c:pt>
                <c:pt idx="3">
                  <c:v>8.0990000000000002</c:v>
                </c:pt>
                <c:pt idx="4">
                  <c:v>15.154999999999999</c:v>
                </c:pt>
                <c:pt idx="5">
                  <c:v>10.83</c:v>
                </c:pt>
                <c:pt idx="6">
                  <c:v>14.876000000000001</c:v>
                </c:pt>
                <c:pt idx="7">
                  <c:v>18.237000000000002</c:v>
                </c:pt>
                <c:pt idx="8">
                  <c:v>5.2889999999999997</c:v>
                </c:pt>
                <c:pt idx="9">
                  <c:v>7.77</c:v>
                </c:pt>
                <c:pt idx="16">
                  <c:v>8.5790000000000006</c:v>
                </c:pt>
                <c:pt idx="17">
                  <c:v>3.7240000000000002</c:v>
                </c:pt>
                <c:pt idx="18">
                  <c:v>17.148</c:v>
                </c:pt>
                <c:pt idx="19">
                  <c:v>1.663</c:v>
                </c:pt>
                <c:pt idx="20">
                  <c:v>2.8559999999999999</c:v>
                </c:pt>
                <c:pt idx="21">
                  <c:v>7.8570000000000002</c:v>
                </c:pt>
                <c:pt idx="22">
                  <c:v>6.1230000000000002</c:v>
                </c:pt>
                <c:pt idx="23">
                  <c:v>2.6960000000000002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2A-41B7-BF3E-FCD4E200489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82A-41B7-BF3E-FCD4E200489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2A-41B7-BF3E-FCD4E200489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82A-41B7-BF3E-FCD4E200489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2A-41B7-BF3E-FCD4E200489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2A-41B7-BF3E-FCD4E200489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2A-41B7-BF3E-FCD4E200489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123.8</c:v>
                </c:pt>
                <c:pt idx="18">
                  <c:v>0</c:v>
                </c:pt>
                <c:pt idx="19">
                  <c:v>39.4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2A-41B7-BF3E-FCD4E200489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14.463000000000001</c:v>
                </c:pt>
                <c:pt idx="1">
                  <c:v>10.138</c:v>
                </c:pt>
                <c:pt idx="2">
                  <c:v>11.167999999999999</c:v>
                </c:pt>
                <c:pt idx="3">
                  <c:v>12.712</c:v>
                </c:pt>
                <c:pt idx="4">
                  <c:v>9.6440000000000001</c:v>
                </c:pt>
                <c:pt idx="5">
                  <c:v>12.378</c:v>
                </c:pt>
                <c:pt idx="6">
                  <c:v>5.3339999999999996</c:v>
                </c:pt>
                <c:pt idx="7">
                  <c:v>11.503</c:v>
                </c:pt>
                <c:pt idx="8">
                  <c:v>34.562000000000005</c:v>
                </c:pt>
                <c:pt idx="9">
                  <c:v>28.807000000000002</c:v>
                </c:pt>
                <c:pt idx="10">
                  <c:v>33.757999999999996</c:v>
                </c:pt>
                <c:pt idx="11">
                  <c:v>30.163</c:v>
                </c:pt>
                <c:pt idx="12">
                  <c:v>27.548000000000002</c:v>
                </c:pt>
                <c:pt idx="13">
                  <c:v>25.000999999999998</c:v>
                </c:pt>
                <c:pt idx="14">
                  <c:v>23.669999999999998</c:v>
                </c:pt>
                <c:pt idx="15">
                  <c:v>22.105</c:v>
                </c:pt>
                <c:pt idx="16">
                  <c:v>18.815999999999999</c:v>
                </c:pt>
                <c:pt idx="17">
                  <c:v>3.661</c:v>
                </c:pt>
                <c:pt idx="20">
                  <c:v>9.7439999999999998</c:v>
                </c:pt>
                <c:pt idx="21">
                  <c:v>3.1850000000000001</c:v>
                </c:pt>
                <c:pt idx="22">
                  <c:v>5.2349999999999994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2A-41B7-BF3E-FCD4E200489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2A-41B7-BF3E-FCD4E200489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2A-41B7-BF3E-FCD4E200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55.94</c:v>
                </c:pt>
                <c:pt idx="1">
                  <c:v>67.31</c:v>
                </c:pt>
                <c:pt idx="2">
                  <c:v>58.88</c:v>
                </c:pt>
                <c:pt idx="3">
                  <c:v>59.72</c:v>
                </c:pt>
                <c:pt idx="4">
                  <c:v>61.47</c:v>
                </c:pt>
                <c:pt idx="5">
                  <c:v>62.09</c:v>
                </c:pt>
                <c:pt idx="6">
                  <c:v>58.32</c:v>
                </c:pt>
                <c:pt idx="7">
                  <c:v>68.5</c:v>
                </c:pt>
                <c:pt idx="8">
                  <c:v>65.48</c:v>
                </c:pt>
                <c:pt idx="9">
                  <c:v>39.22</c:v>
                </c:pt>
                <c:pt idx="10">
                  <c:v>8.8699999999999992</c:v>
                </c:pt>
                <c:pt idx="11">
                  <c:v>2.58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58.85</c:v>
                </c:pt>
                <c:pt idx="17">
                  <c:v>132</c:v>
                </c:pt>
                <c:pt idx="18">
                  <c:v>170.09</c:v>
                </c:pt>
                <c:pt idx="19">
                  <c:v>160</c:v>
                </c:pt>
                <c:pt idx="20">
                  <c:v>118.06</c:v>
                </c:pt>
                <c:pt idx="21">
                  <c:v>95.58</c:v>
                </c:pt>
                <c:pt idx="22">
                  <c:v>55.05</c:v>
                </c:pt>
                <c:pt idx="23">
                  <c:v>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2A-41B7-BF3E-FCD4E2004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26.358000000000001</v>
      </c>
      <c r="C4" s="18">
        <v>31.66</v>
      </c>
      <c r="D4" s="18">
        <v>26.637999999999998</v>
      </c>
      <c r="E4" s="18">
        <v>27.873999999999999</v>
      </c>
      <c r="F4" s="18">
        <v>29.08</v>
      </c>
      <c r="G4" s="18">
        <v>27.597999999999999</v>
      </c>
      <c r="H4" s="18">
        <v>25.409999999999997</v>
      </c>
      <c r="I4" s="18">
        <v>29.74</v>
      </c>
      <c r="J4" s="18">
        <v>39.850999999999999</v>
      </c>
      <c r="K4" s="18">
        <v>36.576999999999998</v>
      </c>
      <c r="L4" s="18">
        <v>33.757999999999996</v>
      </c>
      <c r="M4" s="18">
        <v>30.163</v>
      </c>
      <c r="N4" s="18">
        <v>27.547999999999998</v>
      </c>
      <c r="O4" s="18">
        <v>25.001000000000001</v>
      </c>
      <c r="P4" s="18">
        <v>23.67</v>
      </c>
      <c r="Q4" s="18">
        <v>22.105</v>
      </c>
      <c r="R4" s="18">
        <v>27.395</v>
      </c>
      <c r="S4" s="18">
        <v>131.17699999999999</v>
      </c>
      <c r="T4" s="18">
        <v>17.148</v>
      </c>
      <c r="U4" s="18">
        <v>41.015000000000001</v>
      </c>
      <c r="V4" s="18">
        <v>13.379</v>
      </c>
      <c r="W4" s="18">
        <v>11.861000000000001</v>
      </c>
      <c r="X4" s="18">
        <v>12.899000000000001</v>
      </c>
      <c r="Y4" s="18">
        <v>7.4959999999999996</v>
      </c>
      <c r="Z4" s="19"/>
      <c r="AA4" s="20">
        <f>SUM(B4:Z4)</f>
        <v>725.40100000000007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55.94</v>
      </c>
      <c r="C7" s="28">
        <v>67.31</v>
      </c>
      <c r="D7" s="28">
        <v>58.88</v>
      </c>
      <c r="E7" s="28">
        <v>59.72</v>
      </c>
      <c r="F7" s="28">
        <v>61.47</v>
      </c>
      <c r="G7" s="28">
        <v>62.09</v>
      </c>
      <c r="H7" s="28">
        <v>58.32</v>
      </c>
      <c r="I7" s="28">
        <v>68.5</v>
      </c>
      <c r="J7" s="28">
        <v>65.48</v>
      </c>
      <c r="K7" s="28">
        <v>39.22</v>
      </c>
      <c r="L7" s="28">
        <v>8.8699999999999992</v>
      </c>
      <c r="M7" s="28">
        <v>2.58</v>
      </c>
      <c r="N7" s="28">
        <v>0.04</v>
      </c>
      <c r="O7" s="28">
        <v>0.04</v>
      </c>
      <c r="P7" s="28">
        <v>0.04</v>
      </c>
      <c r="Q7" s="28">
        <v>0.04</v>
      </c>
      <c r="R7" s="28">
        <v>58.85</v>
      </c>
      <c r="S7" s="28">
        <v>132</v>
      </c>
      <c r="T7" s="28">
        <v>170.09</v>
      </c>
      <c r="U7" s="28">
        <v>160</v>
      </c>
      <c r="V7" s="28">
        <v>118.06</v>
      </c>
      <c r="W7" s="28">
        <v>95.58</v>
      </c>
      <c r="X7" s="28">
        <v>55.05</v>
      </c>
      <c r="Y7" s="28">
        <v>11.56</v>
      </c>
      <c r="Z7" s="29"/>
      <c r="AA7" s="30">
        <f>IF(SUM(B7:Z7)&lt;&gt;0,AVERAGEIF(B7:Z7,"&lt;&gt;"""),"")</f>
        <v>58.738749999999989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102.17100000000001</v>
      </c>
      <c r="T12" s="52"/>
      <c r="U12" s="52"/>
      <c r="V12" s="52"/>
      <c r="W12" s="52">
        <v>6.9459999999999997</v>
      </c>
      <c r="X12" s="52">
        <v>10.813000000000001</v>
      </c>
      <c r="Y12" s="52"/>
      <c r="Z12" s="53"/>
      <c r="AA12" s="54">
        <f t="shared" si="0"/>
        <v>119.93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26.358000000000001</v>
      </c>
      <c r="C14" s="57">
        <v>31.66</v>
      </c>
      <c r="D14" s="57">
        <v>26.637999999999998</v>
      </c>
      <c r="E14" s="57">
        <v>27.873999999999999</v>
      </c>
      <c r="F14" s="57">
        <v>29.08</v>
      </c>
      <c r="G14" s="57">
        <v>27.597999999999999</v>
      </c>
      <c r="H14" s="57">
        <v>25.409999999999997</v>
      </c>
      <c r="I14" s="57">
        <v>28.670999999999999</v>
      </c>
      <c r="J14" s="57">
        <v>39.850999999999999</v>
      </c>
      <c r="K14" s="57">
        <v>32.692</v>
      </c>
      <c r="L14" s="57">
        <v>33.088000000000001</v>
      </c>
      <c r="M14" s="57">
        <v>28.341000000000001</v>
      </c>
      <c r="N14" s="57">
        <v>24.724</v>
      </c>
      <c r="O14" s="57">
        <v>20.709</v>
      </c>
      <c r="P14" s="57">
        <v>18.838999999999999</v>
      </c>
      <c r="Q14" s="57">
        <v>15.754000000000001</v>
      </c>
      <c r="R14" s="57">
        <v>27.395</v>
      </c>
      <c r="S14" s="57">
        <v>29.005999999999997</v>
      </c>
      <c r="T14" s="57">
        <v>17.148</v>
      </c>
      <c r="U14" s="57">
        <v>41.015000000000001</v>
      </c>
      <c r="V14" s="57">
        <v>0.74399999999999999</v>
      </c>
      <c r="W14" s="57">
        <v>4.915</v>
      </c>
      <c r="X14" s="57">
        <v>0.78600000000000003</v>
      </c>
      <c r="Y14" s="57">
        <v>7.4959999999999996</v>
      </c>
      <c r="Z14" s="58"/>
      <c r="AA14" s="59">
        <f t="shared" si="0"/>
        <v>565.79199999999992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26.358000000000001</v>
      </c>
      <c r="C16" s="62">
        <f t="shared" si="1"/>
        <v>31.66</v>
      </c>
      <c r="D16" s="62">
        <f t="shared" si="1"/>
        <v>26.637999999999998</v>
      </c>
      <c r="E16" s="62">
        <f t="shared" si="1"/>
        <v>27.873999999999999</v>
      </c>
      <c r="F16" s="62">
        <f t="shared" si="1"/>
        <v>29.08</v>
      </c>
      <c r="G16" s="62">
        <f t="shared" si="1"/>
        <v>27.597999999999999</v>
      </c>
      <c r="H16" s="62">
        <f t="shared" si="1"/>
        <v>25.409999999999997</v>
      </c>
      <c r="I16" s="62">
        <f t="shared" si="1"/>
        <v>28.670999999999999</v>
      </c>
      <c r="J16" s="62">
        <f t="shared" si="1"/>
        <v>39.850999999999999</v>
      </c>
      <c r="K16" s="62">
        <f t="shared" si="1"/>
        <v>32.692</v>
      </c>
      <c r="L16" s="62">
        <f t="shared" si="1"/>
        <v>33.088000000000001</v>
      </c>
      <c r="M16" s="62">
        <f t="shared" si="1"/>
        <v>28.341000000000001</v>
      </c>
      <c r="N16" s="62">
        <f t="shared" si="1"/>
        <v>24.724</v>
      </c>
      <c r="O16" s="62">
        <f t="shared" si="1"/>
        <v>20.709</v>
      </c>
      <c r="P16" s="62">
        <f t="shared" si="1"/>
        <v>18.838999999999999</v>
      </c>
      <c r="Q16" s="62">
        <f t="shared" si="1"/>
        <v>15.754000000000001</v>
      </c>
      <c r="R16" s="62">
        <f t="shared" si="1"/>
        <v>27.395</v>
      </c>
      <c r="S16" s="62">
        <f t="shared" si="1"/>
        <v>131.17699999999999</v>
      </c>
      <c r="T16" s="62">
        <f t="shared" si="1"/>
        <v>17.148</v>
      </c>
      <c r="U16" s="62">
        <f t="shared" si="1"/>
        <v>41.015000000000001</v>
      </c>
      <c r="V16" s="62">
        <f t="shared" si="1"/>
        <v>0.74399999999999999</v>
      </c>
      <c r="W16" s="62">
        <f t="shared" si="1"/>
        <v>11.861000000000001</v>
      </c>
      <c r="X16" s="62">
        <f t="shared" si="1"/>
        <v>11.599</v>
      </c>
      <c r="Y16" s="62">
        <f t="shared" si="1"/>
        <v>7.4959999999999996</v>
      </c>
      <c r="Z16" s="63" t="str">
        <f t="shared" si="1"/>
        <v/>
      </c>
      <c r="AA16" s="64">
        <f>SUM(AA10:AA15)</f>
        <v>685.72199999999998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1.3</v>
      </c>
      <c r="Y20" s="77"/>
      <c r="Z20" s="78"/>
      <c r="AA20" s="79">
        <f t="shared" si="2"/>
        <v>1.3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1.069</v>
      </c>
      <c r="J21" s="81"/>
      <c r="K21" s="81">
        <v>3.8849999999999998</v>
      </c>
      <c r="L21" s="81">
        <v>0.67</v>
      </c>
      <c r="M21" s="81">
        <v>1.8220000000000001</v>
      </c>
      <c r="N21" s="81">
        <v>2.8239999999999998</v>
      </c>
      <c r="O21" s="81">
        <v>4.2919999999999998</v>
      </c>
      <c r="P21" s="81">
        <v>4.8309999999999995</v>
      </c>
      <c r="Q21" s="81">
        <v>6.351</v>
      </c>
      <c r="R21" s="81"/>
      <c r="S21" s="81"/>
      <c r="T21" s="81"/>
      <c r="U21" s="81"/>
      <c r="V21" s="81">
        <v>3.5000000000000003E-2</v>
      </c>
      <c r="W21" s="81"/>
      <c r="X21" s="81"/>
      <c r="Y21" s="81"/>
      <c r="Z21" s="78"/>
      <c r="AA21" s="79">
        <f t="shared" si="2"/>
        <v>25.779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1.069</v>
      </c>
      <c r="J26" s="88">
        <f t="shared" si="3"/>
        <v>0</v>
      </c>
      <c r="K26" s="88">
        <f t="shared" si="3"/>
        <v>3.8849999999999998</v>
      </c>
      <c r="L26" s="88">
        <f t="shared" si="3"/>
        <v>0.67</v>
      </c>
      <c r="M26" s="88">
        <f t="shared" si="3"/>
        <v>1.8220000000000001</v>
      </c>
      <c r="N26" s="88">
        <f t="shared" si="3"/>
        <v>2.8239999999999998</v>
      </c>
      <c r="O26" s="88">
        <f t="shared" si="3"/>
        <v>4.2919999999999998</v>
      </c>
      <c r="P26" s="88">
        <f t="shared" si="3"/>
        <v>4.8309999999999995</v>
      </c>
      <c r="Q26" s="88">
        <f t="shared" si="3"/>
        <v>6.351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3.5000000000000003E-2</v>
      </c>
      <c r="W26" s="88">
        <f t="shared" si="3"/>
        <v>0</v>
      </c>
      <c r="X26" s="88">
        <f t="shared" si="3"/>
        <v>1.3</v>
      </c>
      <c r="Y26" s="88">
        <f t="shared" si="3"/>
        <v>0</v>
      </c>
      <c r="Z26" s="89" t="str">
        <f t="shared" si="3"/>
        <v/>
      </c>
      <c r="AA26" s="90">
        <f>SUM(AA19:AA25)</f>
        <v>27.079000000000001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26.358000000000001</v>
      </c>
      <c r="C30" s="77">
        <v>31.66</v>
      </c>
      <c r="D30" s="77">
        <v>26.638000000000002</v>
      </c>
      <c r="E30" s="77">
        <v>27.873999999999999</v>
      </c>
      <c r="F30" s="77">
        <v>29.08</v>
      </c>
      <c r="G30" s="77">
        <v>27.597999999999999</v>
      </c>
      <c r="H30" s="77">
        <v>25.41</v>
      </c>
      <c r="I30" s="77">
        <v>29.74</v>
      </c>
      <c r="J30" s="77">
        <v>39.850999999999999</v>
      </c>
      <c r="K30" s="77">
        <v>36.576999999999998</v>
      </c>
      <c r="L30" s="77">
        <v>33.758000000000003</v>
      </c>
      <c r="M30" s="77">
        <v>30.163</v>
      </c>
      <c r="N30" s="77">
        <v>27.547999999999998</v>
      </c>
      <c r="O30" s="77">
        <v>25.001000000000001</v>
      </c>
      <c r="P30" s="77">
        <v>23.67</v>
      </c>
      <c r="Q30" s="77">
        <v>22.105</v>
      </c>
      <c r="R30" s="77">
        <v>27.395</v>
      </c>
      <c r="S30" s="77">
        <v>131.17699999999999</v>
      </c>
      <c r="T30" s="77">
        <v>17.148</v>
      </c>
      <c r="U30" s="77">
        <v>41.015000000000001</v>
      </c>
      <c r="V30" s="77">
        <v>0.77900000000000003</v>
      </c>
      <c r="W30" s="77">
        <v>11.861000000000001</v>
      </c>
      <c r="X30" s="77">
        <v>12.898999999999999</v>
      </c>
      <c r="Y30" s="77">
        <v>7.4960000000000004</v>
      </c>
      <c r="Z30" s="78"/>
      <c r="AA30" s="79">
        <f>SUM(B30:Z30)</f>
        <v>712.80100000000004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26.358000000000001</v>
      </c>
      <c r="C32" s="62">
        <f t="shared" ref="C32:Z32" si="4">IF(LEN(C$2)&gt;0,SUM(C29:C31),"")</f>
        <v>31.66</v>
      </c>
      <c r="D32" s="62">
        <f t="shared" si="4"/>
        <v>26.638000000000002</v>
      </c>
      <c r="E32" s="62">
        <f t="shared" si="4"/>
        <v>27.873999999999999</v>
      </c>
      <c r="F32" s="62">
        <f t="shared" si="4"/>
        <v>29.08</v>
      </c>
      <c r="G32" s="62">
        <f t="shared" si="4"/>
        <v>27.597999999999999</v>
      </c>
      <c r="H32" s="62">
        <f t="shared" si="4"/>
        <v>25.41</v>
      </c>
      <c r="I32" s="62">
        <f t="shared" si="4"/>
        <v>29.74</v>
      </c>
      <c r="J32" s="62">
        <f t="shared" si="4"/>
        <v>39.850999999999999</v>
      </c>
      <c r="K32" s="62">
        <f t="shared" si="4"/>
        <v>36.576999999999998</v>
      </c>
      <c r="L32" s="62">
        <f t="shared" si="4"/>
        <v>33.758000000000003</v>
      </c>
      <c r="M32" s="62">
        <f t="shared" si="4"/>
        <v>30.163</v>
      </c>
      <c r="N32" s="62">
        <f t="shared" si="4"/>
        <v>27.547999999999998</v>
      </c>
      <c r="O32" s="62">
        <f t="shared" si="4"/>
        <v>25.001000000000001</v>
      </c>
      <c r="P32" s="62">
        <f t="shared" si="4"/>
        <v>23.67</v>
      </c>
      <c r="Q32" s="62">
        <f t="shared" si="4"/>
        <v>22.105</v>
      </c>
      <c r="R32" s="62">
        <f t="shared" si="4"/>
        <v>27.395</v>
      </c>
      <c r="S32" s="62">
        <f t="shared" si="4"/>
        <v>131.17699999999999</v>
      </c>
      <c r="T32" s="62">
        <f t="shared" si="4"/>
        <v>17.148</v>
      </c>
      <c r="U32" s="62">
        <f t="shared" si="4"/>
        <v>41.015000000000001</v>
      </c>
      <c r="V32" s="62">
        <f t="shared" si="4"/>
        <v>0.77900000000000003</v>
      </c>
      <c r="W32" s="62">
        <f t="shared" si="4"/>
        <v>11.861000000000001</v>
      </c>
      <c r="X32" s="62">
        <f t="shared" si="4"/>
        <v>12.898999999999999</v>
      </c>
      <c r="Y32" s="62">
        <f t="shared" si="4"/>
        <v>7.4960000000000004</v>
      </c>
      <c r="Z32" s="63" t="str">
        <f t="shared" si="4"/>
        <v/>
      </c>
      <c r="AA32" s="64">
        <f>SUM(AA29:AA31)</f>
        <v>712.80100000000004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12.6</v>
      </c>
      <c r="W39" s="99"/>
      <c r="X39" s="99"/>
      <c r="Y39" s="99"/>
      <c r="Z39" s="100"/>
      <c r="AA39" s="79">
        <f t="shared" si="5"/>
        <v>12.6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12.6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12.6</v>
      </c>
      <c r="W47" s="99"/>
      <c r="X47" s="99"/>
      <c r="Y47" s="99"/>
      <c r="Z47" s="100"/>
      <c r="AA47" s="79">
        <f t="shared" si="7"/>
        <v>12.6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12.6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26.358000000000001</v>
      </c>
      <c r="C52" s="88">
        <f t="shared" si="10"/>
        <v>31.66</v>
      </c>
      <c r="D52" s="88">
        <f t="shared" si="10"/>
        <v>26.637999999999998</v>
      </c>
      <c r="E52" s="88">
        <f t="shared" si="10"/>
        <v>27.873999999999999</v>
      </c>
      <c r="F52" s="88">
        <f t="shared" si="10"/>
        <v>29.08</v>
      </c>
      <c r="G52" s="88">
        <f t="shared" si="10"/>
        <v>27.597999999999999</v>
      </c>
      <c r="H52" s="88">
        <f t="shared" si="10"/>
        <v>25.409999999999997</v>
      </c>
      <c r="I52" s="88">
        <f t="shared" si="10"/>
        <v>29.74</v>
      </c>
      <c r="J52" s="88">
        <f t="shared" si="10"/>
        <v>39.850999999999999</v>
      </c>
      <c r="K52" s="88">
        <f t="shared" si="10"/>
        <v>36.576999999999998</v>
      </c>
      <c r="L52" s="88">
        <f t="shared" si="10"/>
        <v>33.758000000000003</v>
      </c>
      <c r="M52" s="88">
        <f t="shared" si="10"/>
        <v>30.163</v>
      </c>
      <c r="N52" s="88">
        <f t="shared" si="10"/>
        <v>27.548000000000002</v>
      </c>
      <c r="O52" s="88">
        <f t="shared" si="10"/>
        <v>25.000999999999998</v>
      </c>
      <c r="P52" s="88">
        <f t="shared" si="10"/>
        <v>23.669999999999998</v>
      </c>
      <c r="Q52" s="88">
        <f t="shared" si="10"/>
        <v>22.105</v>
      </c>
      <c r="R52" s="88">
        <f t="shared" si="10"/>
        <v>27.395</v>
      </c>
      <c r="S52" s="88">
        <f t="shared" si="10"/>
        <v>131.17699999999999</v>
      </c>
      <c r="T52" s="88">
        <f t="shared" si="10"/>
        <v>17.148</v>
      </c>
      <c r="U52" s="88">
        <f t="shared" si="10"/>
        <v>41.015000000000001</v>
      </c>
      <c r="V52" s="88">
        <f t="shared" si="10"/>
        <v>13.379</v>
      </c>
      <c r="W52" s="88">
        <f t="shared" si="10"/>
        <v>11.861000000000001</v>
      </c>
      <c r="X52" s="88">
        <f t="shared" si="10"/>
        <v>12.899000000000001</v>
      </c>
      <c r="Y52" s="88">
        <f t="shared" si="10"/>
        <v>7.4959999999999996</v>
      </c>
      <c r="Z52" s="89" t="str">
        <f t="shared" si="10"/>
        <v/>
      </c>
      <c r="AA52" s="104">
        <f>SUM(B52:Z52)</f>
        <v>725.40100000000007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26.358000000000001</v>
      </c>
      <c r="C4" s="18">
        <v>31.660000000000004</v>
      </c>
      <c r="D4" s="18">
        <v>26.637999999999998</v>
      </c>
      <c r="E4" s="18">
        <v>27.873999999999999</v>
      </c>
      <c r="F4" s="18">
        <v>29.08</v>
      </c>
      <c r="G4" s="18">
        <v>27.598000000000003</v>
      </c>
      <c r="H4" s="18">
        <v>25.41</v>
      </c>
      <c r="I4" s="18">
        <v>29.740000000000002</v>
      </c>
      <c r="J4" s="18">
        <v>39.851000000000006</v>
      </c>
      <c r="K4" s="18">
        <v>36.576999999999998</v>
      </c>
      <c r="L4" s="18">
        <v>33.757999999999996</v>
      </c>
      <c r="M4" s="18">
        <v>30.163</v>
      </c>
      <c r="N4" s="18">
        <v>27.548000000000002</v>
      </c>
      <c r="O4" s="18">
        <v>25.000999999999998</v>
      </c>
      <c r="P4" s="18">
        <v>23.669999999999998</v>
      </c>
      <c r="Q4" s="18">
        <v>22.105</v>
      </c>
      <c r="R4" s="18">
        <v>27.395</v>
      </c>
      <c r="S4" s="18">
        <v>131.185</v>
      </c>
      <c r="T4" s="18">
        <v>17.148</v>
      </c>
      <c r="U4" s="18">
        <v>41.062999999999995</v>
      </c>
      <c r="V4" s="18">
        <v>13.356</v>
      </c>
      <c r="W4" s="18">
        <v>11.860999999999999</v>
      </c>
      <c r="X4" s="18">
        <v>12.899000000000001</v>
      </c>
      <c r="Y4" s="18">
        <v>7.4959999999999996</v>
      </c>
      <c r="Z4" s="19"/>
      <c r="AA4" s="20">
        <f>SUM(B4:Z4)</f>
        <v>725.43400000000008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55.94</v>
      </c>
      <c r="C7" s="28">
        <v>67.31</v>
      </c>
      <c r="D7" s="28">
        <v>58.88</v>
      </c>
      <c r="E7" s="28">
        <v>59.72</v>
      </c>
      <c r="F7" s="28">
        <v>61.47</v>
      </c>
      <c r="G7" s="28">
        <v>62.09</v>
      </c>
      <c r="H7" s="28">
        <v>58.32</v>
      </c>
      <c r="I7" s="28">
        <v>68.5</v>
      </c>
      <c r="J7" s="28">
        <v>65.48</v>
      </c>
      <c r="K7" s="28">
        <v>39.22</v>
      </c>
      <c r="L7" s="28">
        <v>8.8699999999999992</v>
      </c>
      <c r="M7" s="28">
        <v>2.58</v>
      </c>
      <c r="N7" s="28">
        <v>0.04</v>
      </c>
      <c r="O7" s="28">
        <v>0.04</v>
      </c>
      <c r="P7" s="28">
        <v>0.04</v>
      </c>
      <c r="Q7" s="28">
        <v>0.04</v>
      </c>
      <c r="R7" s="28">
        <v>58.85</v>
      </c>
      <c r="S7" s="28">
        <v>132</v>
      </c>
      <c r="T7" s="28">
        <v>170.09</v>
      </c>
      <c r="U7" s="28">
        <v>160</v>
      </c>
      <c r="V7" s="28">
        <v>118.06</v>
      </c>
      <c r="W7" s="28">
        <v>95.58</v>
      </c>
      <c r="X7" s="28">
        <v>55.05</v>
      </c>
      <c r="Y7" s="28">
        <v>11.56</v>
      </c>
      <c r="Z7" s="29"/>
      <c r="AA7" s="30">
        <f>IF(SUM(B7:Z7)&lt;&gt;0,AVERAGEIF(B7:Z7,"&lt;&gt;"""),"")</f>
        <v>58.738749999999989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14.463000000000001</v>
      </c>
      <c r="C14" s="57">
        <v>10.138</v>
      </c>
      <c r="D14" s="57">
        <v>11.167999999999999</v>
      </c>
      <c r="E14" s="57">
        <v>12.712</v>
      </c>
      <c r="F14" s="57">
        <v>9.6440000000000001</v>
      </c>
      <c r="G14" s="57">
        <v>12.378</v>
      </c>
      <c r="H14" s="57">
        <v>5.3339999999999996</v>
      </c>
      <c r="I14" s="57">
        <v>11.503</v>
      </c>
      <c r="J14" s="57">
        <v>34.562000000000005</v>
      </c>
      <c r="K14" s="57">
        <v>28.807000000000002</v>
      </c>
      <c r="L14" s="57">
        <v>33.757999999999996</v>
      </c>
      <c r="M14" s="57">
        <v>30.163</v>
      </c>
      <c r="N14" s="57">
        <v>27.548000000000002</v>
      </c>
      <c r="O14" s="57">
        <v>25.000999999999998</v>
      </c>
      <c r="P14" s="57">
        <v>23.669999999999998</v>
      </c>
      <c r="Q14" s="57">
        <v>22.105</v>
      </c>
      <c r="R14" s="57">
        <v>18.815999999999999</v>
      </c>
      <c r="S14" s="57">
        <v>3.661</v>
      </c>
      <c r="T14" s="57"/>
      <c r="U14" s="57"/>
      <c r="V14" s="57">
        <v>9.7439999999999998</v>
      </c>
      <c r="W14" s="57">
        <v>3.1850000000000001</v>
      </c>
      <c r="X14" s="57">
        <v>5.2349999999999994</v>
      </c>
      <c r="Y14" s="57"/>
      <c r="Z14" s="58"/>
      <c r="AA14" s="59">
        <f t="shared" si="0"/>
        <v>353.59499999999997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14.463000000000001</v>
      </c>
      <c r="C16" s="62">
        <f t="shared" ref="C16:Z16" si="1">IF(LEN(C$2)&gt;0,SUM(C10:C15),"")</f>
        <v>10.138</v>
      </c>
      <c r="D16" s="62">
        <f t="shared" si="1"/>
        <v>11.167999999999999</v>
      </c>
      <c r="E16" s="62">
        <f t="shared" si="1"/>
        <v>12.712</v>
      </c>
      <c r="F16" s="62">
        <f t="shared" si="1"/>
        <v>9.6440000000000001</v>
      </c>
      <c r="G16" s="62">
        <f t="shared" si="1"/>
        <v>12.378</v>
      </c>
      <c r="H16" s="62">
        <f t="shared" si="1"/>
        <v>5.3339999999999996</v>
      </c>
      <c r="I16" s="62">
        <f t="shared" si="1"/>
        <v>11.503</v>
      </c>
      <c r="J16" s="62">
        <f t="shared" si="1"/>
        <v>34.562000000000005</v>
      </c>
      <c r="K16" s="62">
        <f t="shared" si="1"/>
        <v>28.807000000000002</v>
      </c>
      <c r="L16" s="62">
        <f t="shared" si="1"/>
        <v>33.757999999999996</v>
      </c>
      <c r="M16" s="62">
        <f t="shared" si="1"/>
        <v>30.163</v>
      </c>
      <c r="N16" s="62">
        <f t="shared" si="1"/>
        <v>27.548000000000002</v>
      </c>
      <c r="O16" s="62">
        <f t="shared" si="1"/>
        <v>25.000999999999998</v>
      </c>
      <c r="P16" s="62">
        <f t="shared" si="1"/>
        <v>23.669999999999998</v>
      </c>
      <c r="Q16" s="62">
        <f t="shared" si="1"/>
        <v>22.105</v>
      </c>
      <c r="R16" s="62">
        <f t="shared" si="1"/>
        <v>18.815999999999999</v>
      </c>
      <c r="S16" s="62">
        <f t="shared" si="1"/>
        <v>3.661</v>
      </c>
      <c r="T16" s="62">
        <f t="shared" si="1"/>
        <v>0</v>
      </c>
      <c r="U16" s="62">
        <f t="shared" si="1"/>
        <v>0</v>
      </c>
      <c r="V16" s="62">
        <f t="shared" si="1"/>
        <v>9.7439999999999998</v>
      </c>
      <c r="W16" s="62">
        <f t="shared" si="1"/>
        <v>3.1850000000000001</v>
      </c>
      <c r="X16" s="62">
        <f t="shared" si="1"/>
        <v>5.2349999999999994</v>
      </c>
      <c r="Y16" s="62">
        <f t="shared" si="1"/>
        <v>0</v>
      </c>
      <c r="Z16" s="63" t="str">
        <f t="shared" si="1"/>
        <v/>
      </c>
      <c r="AA16" s="64">
        <f>SUM(AA10:AA15)</f>
        <v>353.59499999999997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7.3550000000000004</v>
      </c>
      <c r="C20" s="77">
        <v>7.54</v>
      </c>
      <c r="D20" s="77">
        <v>7.234</v>
      </c>
      <c r="E20" s="77">
        <v>7.0629999999999997</v>
      </c>
      <c r="F20" s="77">
        <v>4.2809999999999997</v>
      </c>
      <c r="G20" s="77">
        <v>4.3899999999999997</v>
      </c>
      <c r="H20" s="77">
        <v>5.2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0.75600000000000001</v>
      </c>
      <c r="W20" s="77">
        <v>0.81899999999999995</v>
      </c>
      <c r="X20" s="77">
        <v>1.5409999999999999</v>
      </c>
      <c r="Y20" s="77">
        <v>4.8</v>
      </c>
      <c r="Z20" s="78"/>
      <c r="AA20" s="79">
        <f t="shared" si="2"/>
        <v>50.978999999999999</v>
      </c>
    </row>
    <row r="21" spans="1:27" ht="24.95" customHeight="1" x14ac:dyDescent="0.2">
      <c r="A21" s="75" t="s">
        <v>16</v>
      </c>
      <c r="B21" s="80">
        <v>4.54</v>
      </c>
      <c r="C21" s="81">
        <v>13.981999999999999</v>
      </c>
      <c r="D21" s="81">
        <v>8.2360000000000007</v>
      </c>
      <c r="E21" s="81">
        <v>8.0990000000000002</v>
      </c>
      <c r="F21" s="81">
        <v>15.154999999999999</v>
      </c>
      <c r="G21" s="81">
        <v>10.83</v>
      </c>
      <c r="H21" s="81">
        <v>14.876000000000001</v>
      </c>
      <c r="I21" s="81">
        <v>18.237000000000002</v>
      </c>
      <c r="J21" s="81">
        <v>5.2889999999999997</v>
      </c>
      <c r="K21" s="81">
        <v>7.77</v>
      </c>
      <c r="L21" s="81"/>
      <c r="M21" s="81"/>
      <c r="N21" s="81"/>
      <c r="O21" s="81"/>
      <c r="P21" s="81"/>
      <c r="Q21" s="81"/>
      <c r="R21" s="81">
        <v>8.5790000000000006</v>
      </c>
      <c r="S21" s="81">
        <v>3.7240000000000002</v>
      </c>
      <c r="T21" s="81">
        <v>17.148</v>
      </c>
      <c r="U21" s="81">
        <v>1.663</v>
      </c>
      <c r="V21" s="81">
        <v>2.8559999999999999</v>
      </c>
      <c r="W21" s="81">
        <v>7.8570000000000002</v>
      </c>
      <c r="X21" s="81">
        <v>6.1230000000000002</v>
      </c>
      <c r="Y21" s="81">
        <v>2.6960000000000002</v>
      </c>
      <c r="Z21" s="78"/>
      <c r="AA21" s="79">
        <f t="shared" si="2"/>
        <v>157.66000000000003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11.895</v>
      </c>
      <c r="C26" s="88">
        <f t="shared" ref="C26:Z26" si="3">IF(LEN(C$2)&gt;0,SUM(C19:C25),"")</f>
        <v>21.521999999999998</v>
      </c>
      <c r="D26" s="88">
        <f t="shared" si="3"/>
        <v>15.47</v>
      </c>
      <c r="E26" s="88">
        <f t="shared" si="3"/>
        <v>15.161999999999999</v>
      </c>
      <c r="F26" s="88">
        <f t="shared" si="3"/>
        <v>19.436</v>
      </c>
      <c r="G26" s="88">
        <f t="shared" si="3"/>
        <v>15.219999999999999</v>
      </c>
      <c r="H26" s="88">
        <f t="shared" si="3"/>
        <v>20.076000000000001</v>
      </c>
      <c r="I26" s="88">
        <f t="shared" si="3"/>
        <v>18.237000000000002</v>
      </c>
      <c r="J26" s="88">
        <f t="shared" si="3"/>
        <v>5.2889999999999997</v>
      </c>
      <c r="K26" s="88">
        <f t="shared" si="3"/>
        <v>7.77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8.5790000000000006</v>
      </c>
      <c r="S26" s="88">
        <f t="shared" si="3"/>
        <v>3.7240000000000002</v>
      </c>
      <c r="T26" s="88">
        <f t="shared" si="3"/>
        <v>17.148</v>
      </c>
      <c r="U26" s="88">
        <f t="shared" si="3"/>
        <v>1.663</v>
      </c>
      <c r="V26" s="88">
        <f t="shared" si="3"/>
        <v>3.6120000000000001</v>
      </c>
      <c r="W26" s="88">
        <f t="shared" si="3"/>
        <v>8.6760000000000002</v>
      </c>
      <c r="X26" s="88">
        <f t="shared" si="3"/>
        <v>7.6639999999999997</v>
      </c>
      <c r="Y26" s="88">
        <f t="shared" si="3"/>
        <v>7.4960000000000004</v>
      </c>
      <c r="Z26" s="89" t="str">
        <f t="shared" si="3"/>
        <v/>
      </c>
      <c r="AA26" s="90">
        <f>SUM(AA19:AA25)</f>
        <v>208.63900000000001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26.358000000000001</v>
      </c>
      <c r="C30" s="77">
        <v>31.66</v>
      </c>
      <c r="D30" s="77">
        <v>26.638000000000002</v>
      </c>
      <c r="E30" s="77">
        <v>27.873999999999999</v>
      </c>
      <c r="F30" s="77">
        <v>29.08</v>
      </c>
      <c r="G30" s="77">
        <v>27.597999999999999</v>
      </c>
      <c r="H30" s="77">
        <v>25.41</v>
      </c>
      <c r="I30" s="77">
        <v>29.74</v>
      </c>
      <c r="J30" s="77">
        <v>39.850999999999999</v>
      </c>
      <c r="K30" s="77">
        <v>36.576999999999998</v>
      </c>
      <c r="L30" s="77">
        <v>33.758000000000003</v>
      </c>
      <c r="M30" s="77">
        <v>30.163</v>
      </c>
      <c r="N30" s="77">
        <v>27.547999999999998</v>
      </c>
      <c r="O30" s="77">
        <v>25.001000000000001</v>
      </c>
      <c r="P30" s="77">
        <v>23.67</v>
      </c>
      <c r="Q30" s="77">
        <v>22.105</v>
      </c>
      <c r="R30" s="77">
        <v>27.395</v>
      </c>
      <c r="S30" s="77">
        <v>7.3849999999999998</v>
      </c>
      <c r="T30" s="77">
        <v>17.148</v>
      </c>
      <c r="U30" s="77">
        <v>1.663</v>
      </c>
      <c r="V30" s="77">
        <v>13.356</v>
      </c>
      <c r="W30" s="77">
        <v>11.861000000000001</v>
      </c>
      <c r="X30" s="77">
        <v>12.898999999999999</v>
      </c>
      <c r="Y30" s="77">
        <v>7.4960000000000004</v>
      </c>
      <c r="Z30" s="78"/>
      <c r="AA30" s="79">
        <f>SUM(B30:Z30)</f>
        <v>562.23400000000004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26.358000000000001</v>
      </c>
      <c r="C32" s="62">
        <f t="shared" ref="C32:Z32" si="4">IF(LEN(C$2)&gt;0,SUM(C29:C31),"")</f>
        <v>31.66</v>
      </c>
      <c r="D32" s="62">
        <f t="shared" si="4"/>
        <v>26.638000000000002</v>
      </c>
      <c r="E32" s="62">
        <f t="shared" si="4"/>
        <v>27.873999999999999</v>
      </c>
      <c r="F32" s="62">
        <f t="shared" si="4"/>
        <v>29.08</v>
      </c>
      <c r="G32" s="62">
        <f t="shared" si="4"/>
        <v>27.597999999999999</v>
      </c>
      <c r="H32" s="62">
        <f t="shared" si="4"/>
        <v>25.41</v>
      </c>
      <c r="I32" s="62">
        <f t="shared" si="4"/>
        <v>29.74</v>
      </c>
      <c r="J32" s="62">
        <f t="shared" si="4"/>
        <v>39.850999999999999</v>
      </c>
      <c r="K32" s="62">
        <f t="shared" si="4"/>
        <v>36.576999999999998</v>
      </c>
      <c r="L32" s="62">
        <f t="shared" si="4"/>
        <v>33.758000000000003</v>
      </c>
      <c r="M32" s="62">
        <f t="shared" si="4"/>
        <v>30.163</v>
      </c>
      <c r="N32" s="62">
        <f t="shared" si="4"/>
        <v>27.547999999999998</v>
      </c>
      <c r="O32" s="62">
        <f t="shared" si="4"/>
        <v>25.001000000000001</v>
      </c>
      <c r="P32" s="62">
        <f t="shared" si="4"/>
        <v>23.67</v>
      </c>
      <c r="Q32" s="62">
        <f t="shared" si="4"/>
        <v>22.105</v>
      </c>
      <c r="R32" s="62">
        <f t="shared" si="4"/>
        <v>27.395</v>
      </c>
      <c r="S32" s="62">
        <f t="shared" si="4"/>
        <v>7.3849999999999998</v>
      </c>
      <c r="T32" s="62">
        <f t="shared" si="4"/>
        <v>17.148</v>
      </c>
      <c r="U32" s="62">
        <f t="shared" si="4"/>
        <v>1.663</v>
      </c>
      <c r="V32" s="62">
        <f t="shared" si="4"/>
        <v>13.356</v>
      </c>
      <c r="W32" s="62">
        <f t="shared" si="4"/>
        <v>11.861000000000001</v>
      </c>
      <c r="X32" s="62">
        <f t="shared" si="4"/>
        <v>12.898999999999999</v>
      </c>
      <c r="Y32" s="62">
        <f t="shared" si="4"/>
        <v>7.4960000000000004</v>
      </c>
      <c r="Z32" s="63" t="str">
        <f t="shared" si="4"/>
        <v/>
      </c>
      <c r="AA32" s="64">
        <f>SUM(AA29:AA31)</f>
        <v>562.23400000000004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123.8</v>
      </c>
      <c r="T39" s="99"/>
      <c r="U39" s="99">
        <v>39.4</v>
      </c>
      <c r="V39" s="99"/>
      <c r="W39" s="99"/>
      <c r="X39" s="99"/>
      <c r="Y39" s="99"/>
      <c r="Z39" s="100"/>
      <c r="AA39" s="79">
        <f t="shared" si="5"/>
        <v>163.19999999999999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123.8</v>
      </c>
      <c r="T40" s="88">
        <f t="shared" si="6"/>
        <v>0</v>
      </c>
      <c r="U40" s="88">
        <f t="shared" si="6"/>
        <v>39.4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163.19999999999999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123.8</v>
      </c>
      <c r="T47" s="99"/>
      <c r="U47" s="99">
        <v>39.4</v>
      </c>
      <c r="V47" s="99"/>
      <c r="W47" s="99"/>
      <c r="X47" s="99"/>
      <c r="Y47" s="99"/>
      <c r="Z47" s="100"/>
      <c r="AA47" s="79">
        <f t="shared" si="7"/>
        <v>163.19999999999999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123.8</v>
      </c>
      <c r="T49" s="88">
        <f t="shared" si="8"/>
        <v>0</v>
      </c>
      <c r="U49" s="88">
        <f t="shared" si="8"/>
        <v>39.4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163.19999999999999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26.358000000000001</v>
      </c>
      <c r="C52" s="88">
        <f t="shared" ref="C52:Z52" si="10">IF(LEN(C$2)&gt;0,SUM(C10:C15)+C26+C40,"")</f>
        <v>31.659999999999997</v>
      </c>
      <c r="D52" s="88">
        <f t="shared" si="10"/>
        <v>26.637999999999998</v>
      </c>
      <c r="E52" s="88">
        <f t="shared" si="10"/>
        <v>27.873999999999999</v>
      </c>
      <c r="F52" s="88">
        <f t="shared" si="10"/>
        <v>29.08</v>
      </c>
      <c r="G52" s="88">
        <f t="shared" si="10"/>
        <v>27.597999999999999</v>
      </c>
      <c r="H52" s="88">
        <f t="shared" si="10"/>
        <v>25.41</v>
      </c>
      <c r="I52" s="88">
        <f t="shared" si="10"/>
        <v>29.740000000000002</v>
      </c>
      <c r="J52" s="88">
        <f t="shared" si="10"/>
        <v>39.851000000000006</v>
      </c>
      <c r="K52" s="88">
        <f t="shared" si="10"/>
        <v>36.576999999999998</v>
      </c>
      <c r="L52" s="88">
        <f t="shared" si="10"/>
        <v>33.757999999999996</v>
      </c>
      <c r="M52" s="88">
        <f t="shared" si="10"/>
        <v>30.163</v>
      </c>
      <c r="N52" s="88">
        <f t="shared" si="10"/>
        <v>27.548000000000002</v>
      </c>
      <c r="O52" s="88">
        <f t="shared" si="10"/>
        <v>25.000999999999998</v>
      </c>
      <c r="P52" s="88">
        <f t="shared" si="10"/>
        <v>23.669999999999998</v>
      </c>
      <c r="Q52" s="88">
        <f t="shared" si="10"/>
        <v>22.105</v>
      </c>
      <c r="R52" s="88">
        <f t="shared" si="10"/>
        <v>27.395</v>
      </c>
      <c r="S52" s="88">
        <f t="shared" si="10"/>
        <v>131.185</v>
      </c>
      <c r="T52" s="88">
        <f t="shared" si="10"/>
        <v>17.148</v>
      </c>
      <c r="U52" s="88">
        <f t="shared" si="10"/>
        <v>41.062999999999995</v>
      </c>
      <c r="V52" s="88">
        <f t="shared" si="10"/>
        <v>13.356</v>
      </c>
      <c r="W52" s="88">
        <f t="shared" si="10"/>
        <v>11.861000000000001</v>
      </c>
      <c r="X52" s="88">
        <f t="shared" si="10"/>
        <v>12.898999999999999</v>
      </c>
      <c r="Y52" s="88">
        <f t="shared" si="10"/>
        <v>7.4960000000000004</v>
      </c>
      <c r="Z52" s="89" t="str">
        <f t="shared" si="10"/>
        <v/>
      </c>
      <c r="AA52" s="104">
        <f>SUM(B52:Z52)</f>
        <v>725.43400000000008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123.8</v>
      </c>
      <c r="T4" s="18"/>
      <c r="U4" s="18">
        <v>39.4</v>
      </c>
      <c r="V4" s="18">
        <v>-12.6</v>
      </c>
      <c r="W4" s="18"/>
      <c r="X4" s="18"/>
      <c r="Y4" s="18"/>
      <c r="Z4" s="19"/>
      <c r="AA4" s="111">
        <f>SUM(B4:Z4)</f>
        <v>150.6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55.94</v>
      </c>
      <c r="C7" s="117">
        <v>67.31</v>
      </c>
      <c r="D7" s="117">
        <v>58.88</v>
      </c>
      <c r="E7" s="117">
        <v>59.72</v>
      </c>
      <c r="F7" s="117">
        <v>61.47</v>
      </c>
      <c r="G7" s="117">
        <v>62.09</v>
      </c>
      <c r="H7" s="117">
        <v>58.32</v>
      </c>
      <c r="I7" s="117">
        <v>68.5</v>
      </c>
      <c r="J7" s="117">
        <v>65.48</v>
      </c>
      <c r="K7" s="117">
        <v>39.22</v>
      </c>
      <c r="L7" s="117">
        <v>8.8699999999999992</v>
      </c>
      <c r="M7" s="117">
        <v>2.58</v>
      </c>
      <c r="N7" s="117">
        <v>0.04</v>
      </c>
      <c r="O7" s="117">
        <v>0.04</v>
      </c>
      <c r="P7" s="117">
        <v>0.04</v>
      </c>
      <c r="Q7" s="117">
        <v>0.04</v>
      </c>
      <c r="R7" s="117">
        <v>58.85</v>
      </c>
      <c r="S7" s="117">
        <v>132</v>
      </c>
      <c r="T7" s="117">
        <v>170.09</v>
      </c>
      <c r="U7" s="117">
        <v>160</v>
      </c>
      <c r="V7" s="117">
        <v>118.06</v>
      </c>
      <c r="W7" s="117">
        <v>95.58</v>
      </c>
      <c r="X7" s="117">
        <v>55.05</v>
      </c>
      <c r="Y7" s="117">
        <v>11.56</v>
      </c>
      <c r="Z7" s="118"/>
      <c r="AA7" s="119">
        <f>IF(SUM(B7:Z7)&lt;&gt;0,AVERAGEIF(B7:Z7,"&lt;&gt;"""),"")</f>
        <v>58.738749999999989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12.6</v>
      </c>
      <c r="W15" s="133"/>
      <c r="X15" s="133"/>
      <c r="Y15" s="133"/>
      <c r="Z15" s="131"/>
      <c r="AA15" s="132">
        <f t="shared" si="0"/>
        <v>12.6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12.6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123.8</v>
      </c>
      <c r="T23" s="133"/>
      <c r="U23" s="133">
        <v>39.4</v>
      </c>
      <c r="V23" s="133"/>
      <c r="W23" s="133"/>
      <c r="X23" s="133"/>
      <c r="Y23" s="133"/>
      <c r="Z23" s="131"/>
      <c r="AA23" s="132">
        <f t="shared" si="2"/>
        <v>163.19999999999999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123.8</v>
      </c>
      <c r="T24" s="135">
        <f t="shared" si="3"/>
        <v>0</v>
      </c>
      <c r="U24" s="135">
        <f t="shared" si="3"/>
        <v>39.4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163.19999999999999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2024-10-19T20:23:50Z</dcterms:created>
  <dcterms:modified xsi:type="dcterms:W3CDTF">2024-10-19T20:23:51Z</dcterms:modified>
</cp:coreProperties>
</file>