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<sst xmlns="http://schemas.openxmlformats.org/spreadsheetml/2006/main" count="119" uniqueCount="54">
  <si>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17/10/2024 23:29:20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</si>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</sst>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AB1-4EB4-A7C8-E978061B9FE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AB1-4EB4-A7C8-E978061B9FE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5">
                  <c:v>3.6999999999999998E-2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B1-4EB4-A7C8-E978061B9FE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1.0580000000000001</c:v>
                </c:pt>
                <c:pt idx="1">
                  <c:v>0.51700000000000002</c:v>
                </c:pt>
                <c:pt idx="2">
                  <c:v>0.66300000000000003</c:v>
                </c:pt>
                <c:pt idx="3">
                  <c:v>0.67100000000000004</c:v>
                </c:pt>
                <c:pt idx="7">
                  <c:v>0.88400000000000001</c:v>
                </c:pt>
                <c:pt idx="8">
                  <c:v>3.92</c:v>
                </c:pt>
                <c:pt idx="9">
                  <c:v>5.3680000000000003</c:v>
                </c:pt>
                <c:pt idx="10">
                  <c:v>1.875</c:v>
                </c:pt>
                <c:pt idx="11">
                  <c:v>1.6619999999999999</c:v>
                </c:pt>
                <c:pt idx="12">
                  <c:v>5.7290000000000001</c:v>
                </c:pt>
                <c:pt idx="13">
                  <c:v>5.43</c:v>
                </c:pt>
                <c:pt idx="14">
                  <c:v>4.6820000000000004</c:v>
                </c:pt>
                <c:pt idx="15">
                  <c:v>3.4950000000000001</c:v>
                </c:pt>
                <c:pt idx="16">
                  <c:v>1.268</c:v>
                </c:pt>
                <c:pt idx="17">
                  <c:v>0.317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AB1-4EB4-A7C8-E978061B9FE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AB1-4EB4-A7C8-E978061B9FE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AB1-4EB4-A7C8-E978061B9FE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AB1-4EB4-A7C8-E978061B9FE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AB1-4EB4-A7C8-E978061B9FE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AB1-4EB4-A7C8-E978061B9FE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56.180999999999997</c:v>
                </c:pt>
                <c:pt idx="6">
                  <c:v>9.3030000000000008</c:v>
                </c:pt>
                <c:pt idx="7">
                  <c:v>21.863</c:v>
                </c:pt>
                <c:pt idx="16">
                  <c:v>58.856000000000002</c:v>
                </c:pt>
                <c:pt idx="19">
                  <c:v>1.26</c:v>
                </c:pt>
                <c:pt idx="20">
                  <c:v>0.91</c:v>
                </c:pt>
                <c:pt idx="21">
                  <c:v>30.369</c:v>
                </c:pt>
                <c:pt idx="22">
                  <c:v>51</c:v>
                </c:pt>
                <c:pt idx="23">
                  <c:v>30.584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AB1-4EB4-A7C8-E978061B9FE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AB1-4EB4-A7C8-E978061B9FE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49.716000000000001</c:v>
                </c:pt>
                <c:pt idx="1">
                  <c:v>52.878999999999998</c:v>
                </c:pt>
                <c:pt idx="2">
                  <c:v>36.655000000000001</c:v>
                </c:pt>
                <c:pt idx="3">
                  <c:v>52.786000000000001</c:v>
                </c:pt>
                <c:pt idx="4">
                  <c:v>56.100999999999999</c:v>
                </c:pt>
                <c:pt idx="5">
                  <c:v>2.5220000000000002</c:v>
                </c:pt>
                <c:pt idx="6">
                  <c:v>15.465</c:v>
                </c:pt>
                <c:pt idx="7">
                  <c:v>20.071999999999999</c:v>
                </c:pt>
                <c:pt idx="8">
                  <c:v>33.981999999999999</c:v>
                </c:pt>
                <c:pt idx="9">
                  <c:v>48.445</c:v>
                </c:pt>
                <c:pt idx="10">
                  <c:v>46.000999999999998</c:v>
                </c:pt>
                <c:pt idx="11">
                  <c:v>47.755000000000003</c:v>
                </c:pt>
                <c:pt idx="12">
                  <c:v>36.415999999999997</c:v>
                </c:pt>
                <c:pt idx="13">
                  <c:v>25.855999999999998</c:v>
                </c:pt>
                <c:pt idx="14">
                  <c:v>25.08</c:v>
                </c:pt>
                <c:pt idx="15">
                  <c:v>28.143999999999998</c:v>
                </c:pt>
                <c:pt idx="16">
                  <c:v>6.742</c:v>
                </c:pt>
                <c:pt idx="17">
                  <c:v>37.448999999999998</c:v>
                </c:pt>
                <c:pt idx="18">
                  <c:v>36.431999999999995</c:v>
                </c:pt>
                <c:pt idx="19">
                  <c:v>40.741</c:v>
                </c:pt>
                <c:pt idx="20">
                  <c:v>55.218000000000004</c:v>
                </c:pt>
                <c:pt idx="21">
                  <c:v>0.88300000000000001</c:v>
                </c:pt>
                <c:pt idx="22">
                  <c:v>0.94199999999999995</c:v>
                </c:pt>
                <c:pt idx="23">
                  <c:v>0.88300000000000001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AB1-4EB4-A7C8-E978061B9FE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AB1-4EB4-A7C8-E978061B9FE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AB1-4EB4-A7C8-E978061B9F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74.27</c:v>
                </c:pt>
                <c:pt idx="1">
                  <c:v>42.29</c:v>
                </c:pt>
                <c:pt idx="2">
                  <c:v>28.25</c:v>
                </c:pt>
                <c:pt idx="3">
                  <c:v>65.349999999999994</c:v>
                </c:pt>
                <c:pt idx="4">
                  <c:v>54.93</c:v>
                </c:pt>
                <c:pt idx="5">
                  <c:v>79.69</c:v>
                </c:pt>
                <c:pt idx="6">
                  <c:v>98.93</c:v>
                </c:pt>
                <c:pt idx="7">
                  <c:v>143.85</c:v>
                </c:pt>
                <c:pt idx="8">
                  <c:v>151.33000000000001</c:v>
                </c:pt>
                <c:pt idx="9">
                  <c:v>45.51</c:v>
                </c:pt>
                <c:pt idx="10">
                  <c:v>12.42</c:v>
                </c:pt>
                <c:pt idx="11">
                  <c:v>10.64</c:v>
                </c:pt>
                <c:pt idx="12">
                  <c:v>12.74</c:v>
                </c:pt>
                <c:pt idx="13">
                  <c:v>12.75</c:v>
                </c:pt>
                <c:pt idx="14">
                  <c:v>28.12</c:v>
                </c:pt>
                <c:pt idx="15">
                  <c:v>78.66</c:v>
                </c:pt>
                <c:pt idx="16">
                  <c:v>95.14</c:v>
                </c:pt>
                <c:pt idx="17">
                  <c:v>141.88999999999999</c:v>
                </c:pt>
                <c:pt idx="18">
                  <c:v>185</c:v>
                </c:pt>
                <c:pt idx="19">
                  <c:v>167.49</c:v>
                </c:pt>
                <c:pt idx="20">
                  <c:v>141.30000000000001</c:v>
                </c:pt>
                <c:pt idx="21">
                  <c:v>87.4</c:v>
                </c:pt>
                <c:pt idx="22">
                  <c:v>81.400000000000006</c:v>
                </c:pt>
                <c:pt idx="23">
                  <c:v>79.510000000000005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AB1-4EB4-A7C8-E978061B9F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93F-4812-A794-E9887046CEE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5">
                  <c:v>3.3</c:v>
                </c:pt>
                <c:pt idx="16">
                  <c:v>3.3</c:v>
                </c:pt>
                <c:pt idx="21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93F-4812-A794-E9887046CEE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6.3150000000000004</c:v>
                </c:pt>
                <c:pt idx="1">
                  <c:v>5.9669999999999996</c:v>
                </c:pt>
                <c:pt idx="2">
                  <c:v>5.0789999999999997</c:v>
                </c:pt>
                <c:pt idx="3">
                  <c:v>5.41</c:v>
                </c:pt>
                <c:pt idx="4">
                  <c:v>5.5009999999999994</c:v>
                </c:pt>
                <c:pt idx="5">
                  <c:v>4.6180000000000003</c:v>
                </c:pt>
                <c:pt idx="8">
                  <c:v>4.7</c:v>
                </c:pt>
                <c:pt idx="9">
                  <c:v>5.7319999999999993</c:v>
                </c:pt>
                <c:pt idx="10">
                  <c:v>12.868</c:v>
                </c:pt>
                <c:pt idx="11">
                  <c:v>3.3870000000000005</c:v>
                </c:pt>
                <c:pt idx="12">
                  <c:v>4.3250000000000002</c:v>
                </c:pt>
                <c:pt idx="13">
                  <c:v>3.2960000000000003</c:v>
                </c:pt>
                <c:pt idx="14">
                  <c:v>4.26</c:v>
                </c:pt>
                <c:pt idx="15">
                  <c:v>2.2800000000000002</c:v>
                </c:pt>
                <c:pt idx="16">
                  <c:v>9.6050000000000004</c:v>
                </c:pt>
                <c:pt idx="21">
                  <c:v>4.8</c:v>
                </c:pt>
                <c:pt idx="22">
                  <c:v>8.1999999999999993</c:v>
                </c:pt>
                <c:pt idx="23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3F-4812-A794-E9887046CEE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30.439</c:v>
                </c:pt>
                <c:pt idx="1">
                  <c:v>23.011999999999997</c:v>
                </c:pt>
                <c:pt idx="2">
                  <c:v>15.404000000000002</c:v>
                </c:pt>
                <c:pt idx="3">
                  <c:v>32.68</c:v>
                </c:pt>
                <c:pt idx="4">
                  <c:v>33.122999999999998</c:v>
                </c:pt>
                <c:pt idx="5">
                  <c:v>25.305</c:v>
                </c:pt>
                <c:pt idx="6">
                  <c:v>22.741999999999997</c:v>
                </c:pt>
                <c:pt idx="7">
                  <c:v>0.93100000000000005</c:v>
                </c:pt>
                <c:pt idx="8">
                  <c:v>29.637</c:v>
                </c:pt>
                <c:pt idx="9">
                  <c:v>17.617000000000001</c:v>
                </c:pt>
                <c:pt idx="10">
                  <c:v>16.868000000000002</c:v>
                </c:pt>
                <c:pt idx="11">
                  <c:v>16.189</c:v>
                </c:pt>
                <c:pt idx="12">
                  <c:v>12.167</c:v>
                </c:pt>
                <c:pt idx="13">
                  <c:v>10.765000000000001</c:v>
                </c:pt>
                <c:pt idx="14">
                  <c:v>9.6329999999999991</c:v>
                </c:pt>
                <c:pt idx="15">
                  <c:v>18.048000000000002</c:v>
                </c:pt>
                <c:pt idx="16">
                  <c:v>41.579000000000008</c:v>
                </c:pt>
                <c:pt idx="18">
                  <c:v>0.99099999999999999</c:v>
                </c:pt>
                <c:pt idx="21">
                  <c:v>15.689</c:v>
                </c:pt>
                <c:pt idx="22">
                  <c:v>31.334</c:v>
                </c:pt>
                <c:pt idx="23">
                  <c:v>22.646999999999998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93F-4812-A794-E9887046CEE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93F-4812-A794-E9887046CEE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93F-4812-A794-E9887046CEE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93F-4812-A794-E9887046CEE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93F-4812-A794-E9887046CEE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93F-4812-A794-E9887046CEE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93F-4812-A794-E9887046CEE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39.5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36.9</c:v>
                </c:pt>
                <c:pt idx="18">
                  <c:v>34.700000000000003</c:v>
                </c:pt>
                <c:pt idx="19">
                  <c:v>41.4</c:v>
                </c:pt>
                <c:pt idx="20">
                  <c:v>56.1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93F-4812-A794-E9887046CEE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14.02</c:v>
                </c:pt>
                <c:pt idx="1">
                  <c:v>24.417000000000002</c:v>
                </c:pt>
                <c:pt idx="2">
                  <c:v>16.835000000000001</c:v>
                </c:pt>
                <c:pt idx="3">
                  <c:v>15.367000000000001</c:v>
                </c:pt>
                <c:pt idx="4">
                  <c:v>17.477</c:v>
                </c:pt>
                <c:pt idx="5">
                  <c:v>28.817</c:v>
                </c:pt>
                <c:pt idx="6">
                  <c:v>2.0259999999999998</c:v>
                </c:pt>
                <c:pt idx="7">
                  <c:v>2.347</c:v>
                </c:pt>
                <c:pt idx="8">
                  <c:v>3.5649999999999999</c:v>
                </c:pt>
                <c:pt idx="9">
                  <c:v>30.463999999999999</c:v>
                </c:pt>
                <c:pt idx="10">
                  <c:v>18.14</c:v>
                </c:pt>
                <c:pt idx="11">
                  <c:v>29.841000000000001</c:v>
                </c:pt>
                <c:pt idx="12">
                  <c:v>25.653000000000002</c:v>
                </c:pt>
                <c:pt idx="13">
                  <c:v>17.225000000000001</c:v>
                </c:pt>
                <c:pt idx="14">
                  <c:v>15.869</c:v>
                </c:pt>
                <c:pt idx="15">
                  <c:v>8.011000000000001</c:v>
                </c:pt>
                <c:pt idx="16">
                  <c:v>12.382</c:v>
                </c:pt>
                <c:pt idx="17">
                  <c:v>0.82799999999999996</c:v>
                </c:pt>
                <c:pt idx="18">
                  <c:v>0.72499999999999998</c:v>
                </c:pt>
                <c:pt idx="19">
                  <c:v>0.57799999999999996</c:v>
                </c:pt>
                <c:pt idx="21">
                  <c:v>9.963000000000001</c:v>
                </c:pt>
                <c:pt idx="22">
                  <c:v>12.407999999999999</c:v>
                </c:pt>
                <c:pt idx="23">
                  <c:v>0.82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93F-4812-A794-E9887046CEE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93F-4812-A794-E9887046CEE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93F-4812-A794-E9887046CE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74.27</c:v>
                </c:pt>
                <c:pt idx="1">
                  <c:v>42.29</c:v>
                </c:pt>
                <c:pt idx="2">
                  <c:v>28.25</c:v>
                </c:pt>
                <c:pt idx="3">
                  <c:v>65.349999999999994</c:v>
                </c:pt>
                <c:pt idx="4">
                  <c:v>54.93</c:v>
                </c:pt>
                <c:pt idx="5">
                  <c:v>79.69</c:v>
                </c:pt>
                <c:pt idx="6">
                  <c:v>98.93</c:v>
                </c:pt>
                <c:pt idx="7">
                  <c:v>143.85</c:v>
                </c:pt>
                <c:pt idx="8">
                  <c:v>151.33000000000001</c:v>
                </c:pt>
                <c:pt idx="9">
                  <c:v>45.51</c:v>
                </c:pt>
                <c:pt idx="10">
                  <c:v>12.42</c:v>
                </c:pt>
                <c:pt idx="11">
                  <c:v>10.64</c:v>
                </c:pt>
                <c:pt idx="12">
                  <c:v>12.74</c:v>
                </c:pt>
                <c:pt idx="13">
                  <c:v>12.75</c:v>
                </c:pt>
                <c:pt idx="14">
                  <c:v>28.12</c:v>
                </c:pt>
                <c:pt idx="15">
                  <c:v>78.66</c:v>
                </c:pt>
                <c:pt idx="16">
                  <c:v>95.14</c:v>
                </c:pt>
                <c:pt idx="17">
                  <c:v>141.88999999999999</c:v>
                </c:pt>
                <c:pt idx="18">
                  <c:v>185</c:v>
                </c:pt>
                <c:pt idx="19">
                  <c:v>167.49</c:v>
                </c:pt>
                <c:pt idx="20">
                  <c:v>141.30000000000001</c:v>
                </c:pt>
                <c:pt idx="21">
                  <c:v>87.4</c:v>
                </c:pt>
                <c:pt idx="22">
                  <c:v>81.400000000000006</c:v>
                </c:pt>
                <c:pt idx="23">
                  <c:v>79.510000000000005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93F-4812-A794-E9887046CE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45583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50.774000000000001</v>
      </c>
      <c r="C4" s="18">
        <v>53.396000000000001</v>
      </c>
      <c r="D4" s="18">
        <v>37.317999999999998</v>
      </c>
      <c r="E4" s="18">
        <v>53.457000000000001</v>
      </c>
      <c r="F4" s="18">
        <v>56.100999999999999</v>
      </c>
      <c r="G4" s="18">
        <v>58.739999999999995</v>
      </c>
      <c r="H4" s="18">
        <v>24.768000000000001</v>
      </c>
      <c r="I4" s="18">
        <v>42.819000000000003</v>
      </c>
      <c r="J4" s="18">
        <v>37.902000000000001</v>
      </c>
      <c r="K4" s="18">
        <v>53.813000000000002</v>
      </c>
      <c r="L4" s="18">
        <v>47.875999999999998</v>
      </c>
      <c r="M4" s="18">
        <v>49.417000000000002</v>
      </c>
      <c r="N4" s="18">
        <v>42.144999999999996</v>
      </c>
      <c r="O4" s="18">
        <v>31.285999999999998</v>
      </c>
      <c r="P4" s="18">
        <v>29.762</v>
      </c>
      <c r="Q4" s="18">
        <v>31.638999999999999</v>
      </c>
      <c r="R4" s="18">
        <v>66.866</v>
      </c>
      <c r="S4" s="18">
        <v>37.766000000000005</v>
      </c>
      <c r="T4" s="18">
        <v>36.431999999999995</v>
      </c>
      <c r="U4" s="18">
        <v>42.000999999999991</v>
      </c>
      <c r="V4" s="18">
        <v>56.128</v>
      </c>
      <c r="W4" s="18">
        <v>31.251999999999999</v>
      </c>
      <c r="X4" s="18">
        <v>51.942</v>
      </c>
      <c r="Y4" s="18">
        <v>31.466999999999999</v>
      </c>
      <c r="Z4" s="19"/>
      <c r="AA4" s="20">
        <f>SUM(B4:Z4)</f>
        <v>1055.0669999999998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74.27</v>
      </c>
      <c r="C7" s="28">
        <v>42.29</v>
      </c>
      <c r="D7" s="28">
        <v>28.25</v>
      </c>
      <c r="E7" s="28">
        <v>65.349999999999994</v>
      </c>
      <c r="F7" s="28">
        <v>54.93</v>
      </c>
      <c r="G7" s="28">
        <v>79.69</v>
      </c>
      <c r="H7" s="28">
        <v>98.93</v>
      </c>
      <c r="I7" s="28">
        <v>143.85</v>
      </c>
      <c r="J7" s="28">
        <v>151.33000000000001</v>
      </c>
      <c r="K7" s="28">
        <v>45.51</v>
      </c>
      <c r="L7" s="28">
        <v>12.42</v>
      </c>
      <c r="M7" s="28">
        <v>10.64</v>
      </c>
      <c r="N7" s="28">
        <v>12.74</v>
      </c>
      <c r="O7" s="28">
        <v>12.75</v>
      </c>
      <c r="P7" s="28">
        <v>28.12</v>
      </c>
      <c r="Q7" s="28">
        <v>78.66</v>
      </c>
      <c r="R7" s="28">
        <v>95.14</v>
      </c>
      <c r="S7" s="28">
        <v>141.88999999999999</v>
      </c>
      <c r="T7" s="28">
        <v>185</v>
      </c>
      <c r="U7" s="28">
        <v>167.49</v>
      </c>
      <c r="V7" s="28">
        <v>141.30000000000001</v>
      </c>
      <c r="W7" s="28">
        <v>87.4</v>
      </c>
      <c r="X7" s="28">
        <v>81.400000000000006</v>
      </c>
      <c r="Y7" s="28">
        <v>79.510000000000005</v>
      </c>
      <c r="Z7" s="29"/>
      <c r="AA7" s="30">
        <f>IF(SUM(B7:Z7)&lt;&gt;0,AVERAGEIF(B7:Z7,"&lt;&gt;"""),"")</f>
        <v>79.952500000000001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>
        <v>56.180999999999997</v>
      </c>
      <c r="H12" s="52">
        <v>9.3030000000000008</v>
      </c>
      <c r="I12" s="52">
        <v>21.863</v>
      </c>
      <c r="J12" s="52"/>
      <c r="K12" s="52"/>
      <c r="L12" s="52"/>
      <c r="M12" s="52"/>
      <c r="N12" s="52"/>
      <c r="O12" s="52"/>
      <c r="P12" s="52"/>
      <c r="Q12" s="52"/>
      <c r="R12" s="52">
        <v>58.856000000000002</v>
      </c>
      <c r="S12" s="52"/>
      <c r="T12" s="52"/>
      <c r="U12" s="52">
        <v>1.26</v>
      </c>
      <c r="V12" s="52">
        <v>0.91</v>
      </c>
      <c r="W12" s="52">
        <v>30.369</v>
      </c>
      <c r="X12" s="52">
        <v>51</v>
      </c>
      <c r="Y12" s="52">
        <v>30.584</v>
      </c>
      <c r="Z12" s="53"/>
      <c r="AA12" s="54">
        <f t="shared" si="0"/>
        <v>260.32599999999996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49.716000000000001</v>
      </c>
      <c r="C14" s="57">
        <v>52.878999999999998</v>
      </c>
      <c r="D14" s="57">
        <v>36.655000000000001</v>
      </c>
      <c r="E14" s="57">
        <v>52.786000000000001</v>
      </c>
      <c r="F14" s="57">
        <v>56.100999999999999</v>
      </c>
      <c r="G14" s="57">
        <v>2.5220000000000002</v>
      </c>
      <c r="H14" s="57">
        <v>15.465</v>
      </c>
      <c r="I14" s="57">
        <v>20.071999999999999</v>
      </c>
      <c r="J14" s="57">
        <v>33.981999999999999</v>
      </c>
      <c r="K14" s="57">
        <v>48.445</v>
      </c>
      <c r="L14" s="57">
        <v>46.000999999999998</v>
      </c>
      <c r="M14" s="57">
        <v>47.755000000000003</v>
      </c>
      <c r="N14" s="57">
        <v>36.415999999999997</v>
      </c>
      <c r="O14" s="57">
        <v>25.855999999999998</v>
      </c>
      <c r="P14" s="57">
        <v>25.08</v>
      </c>
      <c r="Q14" s="57">
        <v>28.143999999999998</v>
      </c>
      <c r="R14" s="57">
        <v>6.742</v>
      </c>
      <c r="S14" s="57">
        <v>37.448999999999998</v>
      </c>
      <c r="T14" s="57">
        <v>36.431999999999995</v>
      </c>
      <c r="U14" s="57">
        <v>40.741</v>
      </c>
      <c r="V14" s="57">
        <v>55.218000000000004</v>
      </c>
      <c r="W14" s="57">
        <v>0.88300000000000001</v>
      </c>
      <c r="X14" s="57">
        <v>0.94199999999999995</v>
      </c>
      <c r="Y14" s="57">
        <v>0.88300000000000001</v>
      </c>
      <c r="Z14" s="58"/>
      <c r="AA14" s="59">
        <f t="shared" si="0"/>
        <v>757.16499999999996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 t="shared" ref="B16:Z16" si="1">IF(LEN(B$2)&gt;0,SUM(B10:B15),"")</f>
        <v>49.716000000000001</v>
      </c>
      <c r="C16" s="62">
        <f t="shared" si="1"/>
        <v>52.878999999999998</v>
      </c>
      <c r="D16" s="62">
        <f t="shared" si="1"/>
        <v>36.655000000000001</v>
      </c>
      <c r="E16" s="62">
        <f t="shared" si="1"/>
        <v>52.786000000000001</v>
      </c>
      <c r="F16" s="62">
        <f t="shared" si="1"/>
        <v>56.100999999999999</v>
      </c>
      <c r="G16" s="62">
        <f t="shared" si="1"/>
        <v>58.702999999999996</v>
      </c>
      <c r="H16" s="62">
        <f t="shared" si="1"/>
        <v>24.768000000000001</v>
      </c>
      <c r="I16" s="62">
        <f t="shared" si="1"/>
        <v>41.935000000000002</v>
      </c>
      <c r="J16" s="62">
        <f t="shared" si="1"/>
        <v>33.981999999999999</v>
      </c>
      <c r="K16" s="62">
        <f t="shared" si="1"/>
        <v>48.445</v>
      </c>
      <c r="L16" s="62">
        <f t="shared" si="1"/>
        <v>46.000999999999998</v>
      </c>
      <c r="M16" s="62">
        <f t="shared" si="1"/>
        <v>47.755000000000003</v>
      </c>
      <c r="N16" s="62">
        <f t="shared" si="1"/>
        <v>36.415999999999997</v>
      </c>
      <c r="O16" s="62">
        <f t="shared" si="1"/>
        <v>25.855999999999998</v>
      </c>
      <c r="P16" s="62">
        <f t="shared" si="1"/>
        <v>25.08</v>
      </c>
      <c r="Q16" s="62">
        <f t="shared" si="1"/>
        <v>28.143999999999998</v>
      </c>
      <c r="R16" s="62">
        <f t="shared" si="1"/>
        <v>65.597999999999999</v>
      </c>
      <c r="S16" s="62">
        <f t="shared" si="1"/>
        <v>37.448999999999998</v>
      </c>
      <c r="T16" s="62">
        <f t="shared" si="1"/>
        <v>36.431999999999995</v>
      </c>
      <c r="U16" s="62">
        <f t="shared" si="1"/>
        <v>42.000999999999998</v>
      </c>
      <c r="V16" s="62">
        <f t="shared" si="1"/>
        <v>56.128</v>
      </c>
      <c r="W16" s="62">
        <f t="shared" si="1"/>
        <v>31.251999999999999</v>
      </c>
      <c r="X16" s="62">
        <f t="shared" si="1"/>
        <v>51.942</v>
      </c>
      <c r="Y16" s="62">
        <f t="shared" si="1"/>
        <v>31.466999999999999</v>
      </c>
      <c r="Z16" s="63" t="str">
        <f t="shared" si="1"/>
        <v/>
      </c>
      <c r="AA16" s="64">
        <f>SUM(AA10:AA15)</f>
        <v>1017.491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>
        <v>3.6999999999999998E-2</v>
      </c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3.6999999999999998E-2</v>
      </c>
    </row>
    <row r="21" spans="1:27" ht="24.9" customHeight="1" x14ac:dyDescent="0.25">
      <c r="A21" s="75" t="s">
        <v>16</v>
      </c>
      <c r="B21" s="80">
        <v>1.0580000000000001</v>
      </c>
      <c r="C21" s="81">
        <v>0.51700000000000002</v>
      </c>
      <c r="D21" s="81">
        <v>0.66300000000000003</v>
      </c>
      <c r="E21" s="81">
        <v>0.67100000000000004</v>
      </c>
      <c r="F21" s="81"/>
      <c r="G21" s="81"/>
      <c r="H21" s="81"/>
      <c r="I21" s="81">
        <v>0.88400000000000001</v>
      </c>
      <c r="J21" s="81">
        <v>3.92</v>
      </c>
      <c r="K21" s="81">
        <v>5.3680000000000003</v>
      </c>
      <c r="L21" s="81">
        <v>1.875</v>
      </c>
      <c r="M21" s="81">
        <v>1.6619999999999999</v>
      </c>
      <c r="N21" s="81">
        <v>5.7290000000000001</v>
      </c>
      <c r="O21" s="81">
        <v>5.43</v>
      </c>
      <c r="P21" s="81">
        <v>4.6820000000000004</v>
      </c>
      <c r="Q21" s="81">
        <v>3.4950000000000001</v>
      </c>
      <c r="R21" s="81">
        <v>1.268</v>
      </c>
      <c r="S21" s="81">
        <v>0.317</v>
      </c>
      <c r="T21" s="81"/>
      <c r="U21" s="81"/>
      <c r="V21" s="81"/>
      <c r="W21" s="81"/>
      <c r="X21" s="81"/>
      <c r="Y21" s="81"/>
      <c r="Z21" s="78"/>
      <c r="AA21" s="79">
        <f t="shared" si="2"/>
        <v>37.539000000000001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" customHeight="1" x14ac:dyDescent="0.25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">
      <c r="A26" s="86" t="s">
        <v>21</v>
      </c>
      <c r="B26" s="87">
        <f t="shared" ref="B26:Z26" si="3">IF(LEN(B$2)&gt;0,SUM(B19:B25),"")</f>
        <v>1.0580000000000001</v>
      </c>
      <c r="C26" s="88">
        <f t="shared" si="3"/>
        <v>0.51700000000000002</v>
      </c>
      <c r="D26" s="88">
        <f t="shared" si="3"/>
        <v>0.66300000000000003</v>
      </c>
      <c r="E26" s="88">
        <f t="shared" si="3"/>
        <v>0.67100000000000004</v>
      </c>
      <c r="F26" s="88">
        <f t="shared" si="3"/>
        <v>0</v>
      </c>
      <c r="G26" s="88">
        <f t="shared" si="3"/>
        <v>3.6999999999999998E-2</v>
      </c>
      <c r="H26" s="88">
        <f t="shared" si="3"/>
        <v>0</v>
      </c>
      <c r="I26" s="88">
        <f t="shared" si="3"/>
        <v>0.88400000000000001</v>
      </c>
      <c r="J26" s="88">
        <f t="shared" si="3"/>
        <v>3.92</v>
      </c>
      <c r="K26" s="88">
        <f t="shared" si="3"/>
        <v>5.3680000000000003</v>
      </c>
      <c r="L26" s="88">
        <f t="shared" si="3"/>
        <v>1.875</v>
      </c>
      <c r="M26" s="88">
        <f t="shared" si="3"/>
        <v>1.6619999999999999</v>
      </c>
      <c r="N26" s="88">
        <f t="shared" si="3"/>
        <v>5.7290000000000001</v>
      </c>
      <c r="O26" s="88">
        <f t="shared" si="3"/>
        <v>5.43</v>
      </c>
      <c r="P26" s="88">
        <f t="shared" si="3"/>
        <v>4.6820000000000004</v>
      </c>
      <c r="Q26" s="88">
        <f t="shared" si="3"/>
        <v>3.4950000000000001</v>
      </c>
      <c r="R26" s="88">
        <f t="shared" si="3"/>
        <v>1.268</v>
      </c>
      <c r="S26" s="88">
        <f t="shared" si="3"/>
        <v>0.317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37.576000000000001</v>
      </c>
    </row>
    <row r="27" spans="1:27" ht="18" customHeight="1" thickBot="1" x14ac:dyDescent="0.3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" customHeight="1" x14ac:dyDescent="0.25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" customHeight="1" x14ac:dyDescent="0.25">
      <c r="A30" s="75" t="s">
        <v>24</v>
      </c>
      <c r="B30" s="76">
        <v>50.774000000000001</v>
      </c>
      <c r="C30" s="77">
        <v>53.396000000000001</v>
      </c>
      <c r="D30" s="77">
        <v>37.317999999999998</v>
      </c>
      <c r="E30" s="77">
        <v>53.457000000000001</v>
      </c>
      <c r="F30" s="77">
        <v>56.100999999999999</v>
      </c>
      <c r="G30" s="77">
        <v>58.74</v>
      </c>
      <c r="H30" s="77">
        <v>24.768000000000001</v>
      </c>
      <c r="I30" s="77">
        <v>42.819000000000003</v>
      </c>
      <c r="J30" s="77">
        <v>37.902000000000001</v>
      </c>
      <c r="K30" s="77">
        <v>53.813000000000002</v>
      </c>
      <c r="L30" s="77">
        <v>47.875999999999998</v>
      </c>
      <c r="M30" s="77">
        <v>49.417000000000002</v>
      </c>
      <c r="N30" s="77">
        <v>42.145000000000003</v>
      </c>
      <c r="O30" s="77">
        <v>31.286000000000001</v>
      </c>
      <c r="P30" s="77">
        <v>29.762</v>
      </c>
      <c r="Q30" s="77">
        <v>31.638999999999999</v>
      </c>
      <c r="R30" s="77">
        <v>66.866</v>
      </c>
      <c r="S30" s="77">
        <v>37.765999999999998</v>
      </c>
      <c r="T30" s="77">
        <v>36.432000000000002</v>
      </c>
      <c r="U30" s="77">
        <v>42.000999999999998</v>
      </c>
      <c r="V30" s="77">
        <v>56.128</v>
      </c>
      <c r="W30" s="77">
        <v>31.251999999999999</v>
      </c>
      <c r="X30" s="77">
        <v>51.942</v>
      </c>
      <c r="Y30" s="77">
        <v>31.466999999999999</v>
      </c>
      <c r="Z30" s="78"/>
      <c r="AA30" s="79">
        <f>SUM(B30:Z30)</f>
        <v>1055.0669999999998</v>
      </c>
    </row>
    <row r="31" spans="1:27" ht="24.9" customHeight="1" x14ac:dyDescent="0.25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">
      <c r="A32" s="60" t="s">
        <v>26</v>
      </c>
      <c r="B32" s="61">
        <f>IF(LEN(B$2)&gt;0,SUM(B29:B31),"")</f>
        <v>50.774000000000001</v>
      </c>
      <c r="C32" s="62">
        <f t="shared" ref="C32:Z32" si="4">IF(LEN(C$2)&gt;0,SUM(C29:C31),"")</f>
        <v>53.396000000000001</v>
      </c>
      <c r="D32" s="62">
        <f t="shared" si="4"/>
        <v>37.317999999999998</v>
      </c>
      <c r="E32" s="62">
        <f t="shared" si="4"/>
        <v>53.457000000000001</v>
      </c>
      <c r="F32" s="62">
        <f t="shared" si="4"/>
        <v>56.100999999999999</v>
      </c>
      <c r="G32" s="62">
        <f t="shared" si="4"/>
        <v>58.74</v>
      </c>
      <c r="H32" s="62">
        <f t="shared" si="4"/>
        <v>24.768000000000001</v>
      </c>
      <c r="I32" s="62">
        <f t="shared" si="4"/>
        <v>42.819000000000003</v>
      </c>
      <c r="J32" s="62">
        <f t="shared" si="4"/>
        <v>37.902000000000001</v>
      </c>
      <c r="K32" s="62">
        <f t="shared" si="4"/>
        <v>53.813000000000002</v>
      </c>
      <c r="L32" s="62">
        <f t="shared" si="4"/>
        <v>47.875999999999998</v>
      </c>
      <c r="M32" s="62">
        <f t="shared" si="4"/>
        <v>49.417000000000002</v>
      </c>
      <c r="N32" s="62">
        <f t="shared" si="4"/>
        <v>42.145000000000003</v>
      </c>
      <c r="O32" s="62">
        <f t="shared" si="4"/>
        <v>31.286000000000001</v>
      </c>
      <c r="P32" s="62">
        <f t="shared" si="4"/>
        <v>29.762</v>
      </c>
      <c r="Q32" s="62">
        <f t="shared" si="4"/>
        <v>31.638999999999999</v>
      </c>
      <c r="R32" s="62">
        <f t="shared" si="4"/>
        <v>66.866</v>
      </c>
      <c r="S32" s="62">
        <f t="shared" si="4"/>
        <v>37.765999999999998</v>
      </c>
      <c r="T32" s="62">
        <f t="shared" si="4"/>
        <v>36.432000000000002</v>
      </c>
      <c r="U32" s="62">
        <f t="shared" si="4"/>
        <v>42.000999999999998</v>
      </c>
      <c r="V32" s="62">
        <f t="shared" si="4"/>
        <v>56.128</v>
      </c>
      <c r="W32" s="62">
        <f t="shared" si="4"/>
        <v>31.251999999999999</v>
      </c>
      <c r="X32" s="62">
        <f t="shared" si="4"/>
        <v>51.942</v>
      </c>
      <c r="Y32" s="62">
        <f t="shared" si="4"/>
        <v>31.466999999999999</v>
      </c>
      <c r="Z32" s="63" t="str">
        <f t="shared" si="4"/>
        <v/>
      </c>
      <c r="AA32" s="64">
        <f>SUM(AA29:AA31)</f>
        <v>1055.0669999999998</v>
      </c>
    </row>
    <row r="33" spans="1:27" ht="18" customHeight="1" thickBot="1" x14ac:dyDescent="0.3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" customHeight="1" x14ac:dyDescent="0.25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" customHeight="1" x14ac:dyDescent="0.25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3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3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" customHeight="1" x14ac:dyDescent="0.25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" customHeight="1" x14ac:dyDescent="0.25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" customHeight="1" thickBot="1" x14ac:dyDescent="0.3"/>
    <row r="51" spans="1:27" ht="30" customHeight="1" thickBot="1" x14ac:dyDescent="0.3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" customHeight="1" thickBot="1" x14ac:dyDescent="0.3">
      <c r="A52" s="86" t="s">
        <v>26</v>
      </c>
      <c r="B52" s="87">
        <f t="shared" ref="B52:Z52" si="10">IF(LEN(B$2)&gt;0,B16+B26+B40,"")</f>
        <v>50.774000000000001</v>
      </c>
      <c r="C52" s="88">
        <f t="shared" si="10"/>
        <v>53.396000000000001</v>
      </c>
      <c r="D52" s="88">
        <f t="shared" si="10"/>
        <v>37.317999999999998</v>
      </c>
      <c r="E52" s="88">
        <f t="shared" si="10"/>
        <v>53.457000000000001</v>
      </c>
      <c r="F52" s="88">
        <f t="shared" si="10"/>
        <v>56.100999999999999</v>
      </c>
      <c r="G52" s="88">
        <f t="shared" si="10"/>
        <v>58.739999999999995</v>
      </c>
      <c r="H52" s="88">
        <f t="shared" si="10"/>
        <v>24.768000000000001</v>
      </c>
      <c r="I52" s="88">
        <f t="shared" si="10"/>
        <v>42.819000000000003</v>
      </c>
      <c r="J52" s="88">
        <f t="shared" si="10"/>
        <v>37.902000000000001</v>
      </c>
      <c r="K52" s="88">
        <f t="shared" si="10"/>
        <v>53.813000000000002</v>
      </c>
      <c r="L52" s="88">
        <f t="shared" si="10"/>
        <v>47.875999999999998</v>
      </c>
      <c r="M52" s="88">
        <f t="shared" si="10"/>
        <v>49.417000000000002</v>
      </c>
      <c r="N52" s="88">
        <f t="shared" si="10"/>
        <v>42.144999999999996</v>
      </c>
      <c r="O52" s="88">
        <f t="shared" si="10"/>
        <v>31.285999999999998</v>
      </c>
      <c r="P52" s="88">
        <f t="shared" si="10"/>
        <v>29.762</v>
      </c>
      <c r="Q52" s="88">
        <f t="shared" si="10"/>
        <v>31.638999999999999</v>
      </c>
      <c r="R52" s="88">
        <f t="shared" si="10"/>
        <v>66.866</v>
      </c>
      <c r="S52" s="88">
        <f t="shared" si="10"/>
        <v>37.765999999999998</v>
      </c>
      <c r="T52" s="88">
        <f t="shared" si="10"/>
        <v>36.431999999999995</v>
      </c>
      <c r="U52" s="88">
        <f t="shared" si="10"/>
        <v>42.000999999999998</v>
      </c>
      <c r="V52" s="88">
        <f t="shared" si="10"/>
        <v>56.128</v>
      </c>
      <c r="W52" s="88">
        <f t="shared" si="10"/>
        <v>31.251999999999999</v>
      </c>
      <c r="X52" s="88">
        <f t="shared" si="10"/>
        <v>51.942</v>
      </c>
      <c r="Y52" s="88">
        <f t="shared" si="10"/>
        <v>31.466999999999999</v>
      </c>
      <c r="Z52" s="89" t="str">
        <f t="shared" si="10"/>
        <v/>
      </c>
      <c r="AA52" s="104">
        <f>SUM(B52:Z52)</f>
        <v>1055.0669999999998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45583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50.773999999999994</v>
      </c>
      <c r="C4" s="18">
        <v>53.395999999999994</v>
      </c>
      <c r="D4" s="18">
        <v>37.317999999999998</v>
      </c>
      <c r="E4" s="18">
        <v>53.456999999999994</v>
      </c>
      <c r="F4" s="18">
        <v>56.100999999999999</v>
      </c>
      <c r="G4" s="18">
        <v>58.74</v>
      </c>
      <c r="H4" s="18">
        <v>24.767999999999997</v>
      </c>
      <c r="I4" s="18">
        <v>42.777999999999999</v>
      </c>
      <c r="J4" s="18">
        <v>37.902000000000001</v>
      </c>
      <c r="K4" s="18">
        <v>53.813000000000002</v>
      </c>
      <c r="L4" s="18">
        <v>47.875999999999998</v>
      </c>
      <c r="M4" s="18">
        <v>49.417000000000002</v>
      </c>
      <c r="N4" s="18">
        <v>42.145000000000003</v>
      </c>
      <c r="O4" s="18">
        <v>31.286000000000001</v>
      </c>
      <c r="P4" s="18">
        <v>29.761999999999997</v>
      </c>
      <c r="Q4" s="18">
        <v>31.639000000000003</v>
      </c>
      <c r="R4" s="18">
        <v>66.866</v>
      </c>
      <c r="S4" s="18">
        <v>37.728000000000002</v>
      </c>
      <c r="T4" s="18">
        <v>36.416000000000004</v>
      </c>
      <c r="U4" s="18">
        <v>41.978000000000002</v>
      </c>
      <c r="V4" s="18">
        <v>56.1</v>
      </c>
      <c r="W4" s="18">
        <v>31.251999999999995</v>
      </c>
      <c r="X4" s="18">
        <v>51.942000000000007</v>
      </c>
      <c r="Y4" s="18">
        <v>31.466999999999999</v>
      </c>
      <c r="Z4" s="19"/>
      <c r="AA4" s="20">
        <f>SUM(B4:Z4)</f>
        <v>1054.9209999999998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74.27</v>
      </c>
      <c r="C7" s="28">
        <v>42.29</v>
      </c>
      <c r="D7" s="28">
        <v>28.25</v>
      </c>
      <c r="E7" s="28">
        <v>65.349999999999994</v>
      </c>
      <c r="F7" s="28">
        <v>54.93</v>
      </c>
      <c r="G7" s="28">
        <v>79.69</v>
      </c>
      <c r="H7" s="28">
        <v>98.93</v>
      </c>
      <c r="I7" s="28">
        <v>143.85</v>
      </c>
      <c r="J7" s="28">
        <v>151.33000000000001</v>
      </c>
      <c r="K7" s="28">
        <v>45.51</v>
      </c>
      <c r="L7" s="28">
        <v>12.42</v>
      </c>
      <c r="M7" s="28">
        <v>10.64</v>
      </c>
      <c r="N7" s="28">
        <v>12.74</v>
      </c>
      <c r="O7" s="28">
        <v>12.75</v>
      </c>
      <c r="P7" s="28">
        <v>28.12</v>
      </c>
      <c r="Q7" s="28">
        <v>78.66</v>
      </c>
      <c r="R7" s="28">
        <v>95.14</v>
      </c>
      <c r="S7" s="28">
        <v>141.88999999999999</v>
      </c>
      <c r="T7" s="28">
        <v>185</v>
      </c>
      <c r="U7" s="28">
        <v>167.49</v>
      </c>
      <c r="V7" s="28">
        <v>141.30000000000001</v>
      </c>
      <c r="W7" s="28">
        <v>87.4</v>
      </c>
      <c r="X7" s="28">
        <v>81.400000000000006</v>
      </c>
      <c r="Y7" s="28">
        <v>79.510000000000005</v>
      </c>
      <c r="Z7" s="29"/>
      <c r="AA7" s="30">
        <f>IF(SUM(B7:Z7)&lt;&gt;0,AVERAGEIF(B7:Z7,"&lt;&gt;"""),"")</f>
        <v>79.952500000000001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14.02</v>
      </c>
      <c r="C14" s="57">
        <v>24.417000000000002</v>
      </c>
      <c r="D14" s="57">
        <v>16.835000000000001</v>
      </c>
      <c r="E14" s="57">
        <v>15.367000000000001</v>
      </c>
      <c r="F14" s="57">
        <v>17.477</v>
      </c>
      <c r="G14" s="57">
        <v>28.817</v>
      </c>
      <c r="H14" s="57">
        <v>2.0259999999999998</v>
      </c>
      <c r="I14" s="57">
        <v>2.347</v>
      </c>
      <c r="J14" s="57">
        <v>3.5649999999999999</v>
      </c>
      <c r="K14" s="57">
        <v>30.463999999999999</v>
      </c>
      <c r="L14" s="57">
        <v>18.14</v>
      </c>
      <c r="M14" s="57">
        <v>29.841000000000001</v>
      </c>
      <c r="N14" s="57">
        <v>25.653000000000002</v>
      </c>
      <c r="O14" s="57">
        <v>17.225000000000001</v>
      </c>
      <c r="P14" s="57">
        <v>15.869</v>
      </c>
      <c r="Q14" s="57">
        <v>8.011000000000001</v>
      </c>
      <c r="R14" s="57">
        <v>12.382</v>
      </c>
      <c r="S14" s="57">
        <v>0.82799999999999996</v>
      </c>
      <c r="T14" s="57">
        <v>0.72499999999999998</v>
      </c>
      <c r="U14" s="57">
        <v>0.57799999999999996</v>
      </c>
      <c r="V14" s="57"/>
      <c r="W14" s="57">
        <v>9.963000000000001</v>
      </c>
      <c r="X14" s="57">
        <v>12.407999999999999</v>
      </c>
      <c r="Y14" s="57">
        <v>0.82</v>
      </c>
      <c r="Z14" s="58"/>
      <c r="AA14" s="59">
        <f t="shared" si="0"/>
        <v>307.77800000000002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14.02</v>
      </c>
      <c r="C16" s="62">
        <f t="shared" ref="C16:Z16" si="1">IF(LEN(C$2)&gt;0,SUM(C10:C15),"")</f>
        <v>24.417000000000002</v>
      </c>
      <c r="D16" s="62">
        <f t="shared" si="1"/>
        <v>16.835000000000001</v>
      </c>
      <c r="E16" s="62">
        <f t="shared" si="1"/>
        <v>15.367000000000001</v>
      </c>
      <c r="F16" s="62">
        <f t="shared" si="1"/>
        <v>17.477</v>
      </c>
      <c r="G16" s="62">
        <f t="shared" si="1"/>
        <v>28.817</v>
      </c>
      <c r="H16" s="62">
        <f t="shared" si="1"/>
        <v>2.0259999999999998</v>
      </c>
      <c r="I16" s="62">
        <f t="shared" si="1"/>
        <v>2.347</v>
      </c>
      <c r="J16" s="62">
        <f t="shared" si="1"/>
        <v>3.5649999999999999</v>
      </c>
      <c r="K16" s="62">
        <f t="shared" si="1"/>
        <v>30.463999999999999</v>
      </c>
      <c r="L16" s="62">
        <f t="shared" si="1"/>
        <v>18.14</v>
      </c>
      <c r="M16" s="62">
        <f t="shared" si="1"/>
        <v>29.841000000000001</v>
      </c>
      <c r="N16" s="62">
        <f t="shared" si="1"/>
        <v>25.653000000000002</v>
      </c>
      <c r="O16" s="62">
        <f t="shared" si="1"/>
        <v>17.225000000000001</v>
      </c>
      <c r="P16" s="62">
        <f t="shared" si="1"/>
        <v>15.869</v>
      </c>
      <c r="Q16" s="62">
        <f t="shared" si="1"/>
        <v>8.011000000000001</v>
      </c>
      <c r="R16" s="62">
        <f t="shared" si="1"/>
        <v>12.382</v>
      </c>
      <c r="S16" s="62">
        <f t="shared" si="1"/>
        <v>0.82799999999999996</v>
      </c>
      <c r="T16" s="62">
        <f t="shared" si="1"/>
        <v>0.72499999999999998</v>
      </c>
      <c r="U16" s="62">
        <f t="shared" si="1"/>
        <v>0.57799999999999996</v>
      </c>
      <c r="V16" s="62">
        <f t="shared" si="1"/>
        <v>0</v>
      </c>
      <c r="W16" s="62">
        <f t="shared" si="1"/>
        <v>9.963000000000001</v>
      </c>
      <c r="X16" s="62">
        <f t="shared" si="1"/>
        <v>12.407999999999999</v>
      </c>
      <c r="Y16" s="62">
        <f t="shared" si="1"/>
        <v>0.82</v>
      </c>
      <c r="Z16" s="63" t="str">
        <f t="shared" si="1"/>
        <v/>
      </c>
      <c r="AA16" s="64">
        <f>SUM(AA10:AA15)</f>
        <v>307.77800000000002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3.3</v>
      </c>
      <c r="R19" s="72">
        <v>3.3</v>
      </c>
      <c r="S19" s="72"/>
      <c r="T19" s="72"/>
      <c r="U19" s="72"/>
      <c r="V19" s="72"/>
      <c r="W19" s="72">
        <v>0.8</v>
      </c>
      <c r="X19" s="72"/>
      <c r="Y19" s="72"/>
      <c r="Z19" s="73"/>
      <c r="AA19" s="74">
        <f t="shared" ref="AA19:AA25" si="2">SUM(B19:Z19)</f>
        <v>7.3999999999999995</v>
      </c>
    </row>
    <row r="20" spans="1:27" ht="24.9" customHeight="1" x14ac:dyDescent="0.25">
      <c r="A20" s="75" t="s">
        <v>15</v>
      </c>
      <c r="B20" s="76">
        <v>6.3150000000000004</v>
      </c>
      <c r="C20" s="77">
        <v>5.9669999999999996</v>
      </c>
      <c r="D20" s="77">
        <v>5.0789999999999997</v>
      </c>
      <c r="E20" s="77">
        <v>5.41</v>
      </c>
      <c r="F20" s="77">
        <v>5.5009999999999994</v>
      </c>
      <c r="G20" s="77">
        <v>4.6180000000000003</v>
      </c>
      <c r="H20" s="77"/>
      <c r="I20" s="77"/>
      <c r="J20" s="77">
        <v>4.7</v>
      </c>
      <c r="K20" s="77">
        <v>5.7319999999999993</v>
      </c>
      <c r="L20" s="77">
        <v>12.868</v>
      </c>
      <c r="M20" s="77">
        <v>3.3870000000000005</v>
      </c>
      <c r="N20" s="77">
        <v>4.3250000000000002</v>
      </c>
      <c r="O20" s="77">
        <v>3.2960000000000003</v>
      </c>
      <c r="P20" s="77">
        <v>4.26</v>
      </c>
      <c r="Q20" s="77">
        <v>2.2800000000000002</v>
      </c>
      <c r="R20" s="77">
        <v>9.6050000000000004</v>
      </c>
      <c r="S20" s="77"/>
      <c r="T20" s="77"/>
      <c r="U20" s="77"/>
      <c r="V20" s="77"/>
      <c r="W20" s="77">
        <v>4.8</v>
      </c>
      <c r="X20" s="77">
        <v>8.1999999999999993</v>
      </c>
      <c r="Y20" s="77">
        <v>8</v>
      </c>
      <c r="Z20" s="78"/>
      <c r="AA20" s="79">
        <f t="shared" si="2"/>
        <v>104.34300000000002</v>
      </c>
    </row>
    <row r="21" spans="1:27" ht="24.9" customHeight="1" x14ac:dyDescent="0.25">
      <c r="A21" s="75" t="s">
        <v>16</v>
      </c>
      <c r="B21" s="80">
        <v>30.439</v>
      </c>
      <c r="C21" s="81">
        <v>23.011999999999997</v>
      </c>
      <c r="D21" s="81">
        <v>15.404000000000002</v>
      </c>
      <c r="E21" s="81">
        <v>32.68</v>
      </c>
      <c r="F21" s="81">
        <v>33.122999999999998</v>
      </c>
      <c r="G21" s="81">
        <v>25.305</v>
      </c>
      <c r="H21" s="81">
        <v>22.741999999999997</v>
      </c>
      <c r="I21" s="81">
        <v>0.93100000000000005</v>
      </c>
      <c r="J21" s="81">
        <v>29.637</v>
      </c>
      <c r="K21" s="81">
        <v>17.617000000000001</v>
      </c>
      <c r="L21" s="81">
        <v>16.868000000000002</v>
      </c>
      <c r="M21" s="81">
        <v>16.189</v>
      </c>
      <c r="N21" s="81">
        <v>12.167</v>
      </c>
      <c r="O21" s="81">
        <v>10.765000000000001</v>
      </c>
      <c r="P21" s="81">
        <v>9.6329999999999991</v>
      </c>
      <c r="Q21" s="81">
        <v>18.048000000000002</v>
      </c>
      <c r="R21" s="81">
        <v>41.579000000000008</v>
      </c>
      <c r="S21" s="81"/>
      <c r="T21" s="81">
        <v>0.99099999999999999</v>
      </c>
      <c r="U21" s="81"/>
      <c r="V21" s="81"/>
      <c r="W21" s="81">
        <v>15.689</v>
      </c>
      <c r="X21" s="81">
        <v>31.334</v>
      </c>
      <c r="Y21" s="81">
        <v>22.646999999999998</v>
      </c>
      <c r="Z21" s="78"/>
      <c r="AA21" s="79">
        <f t="shared" si="2"/>
        <v>426.79999999999995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" customHeight="1" x14ac:dyDescent="0.25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">
      <c r="A26" s="86" t="s">
        <v>21</v>
      </c>
      <c r="B26" s="87">
        <f>IF(LEN(B$2)&gt;0,SUM(B19:B25),"")</f>
        <v>36.753999999999998</v>
      </c>
      <c r="C26" s="88">
        <f t="shared" ref="C26:Z26" si="3">IF(LEN(C$2)&gt;0,SUM(C19:C25),"")</f>
        <v>28.978999999999996</v>
      </c>
      <c r="D26" s="88">
        <f t="shared" si="3"/>
        <v>20.483000000000001</v>
      </c>
      <c r="E26" s="88">
        <f t="shared" si="3"/>
        <v>38.090000000000003</v>
      </c>
      <c r="F26" s="88">
        <f t="shared" si="3"/>
        <v>38.623999999999995</v>
      </c>
      <c r="G26" s="88">
        <f t="shared" si="3"/>
        <v>29.923000000000002</v>
      </c>
      <c r="H26" s="88">
        <f t="shared" si="3"/>
        <v>22.741999999999997</v>
      </c>
      <c r="I26" s="88">
        <f t="shared" si="3"/>
        <v>0.93100000000000005</v>
      </c>
      <c r="J26" s="88">
        <f t="shared" si="3"/>
        <v>34.337000000000003</v>
      </c>
      <c r="K26" s="88">
        <f t="shared" si="3"/>
        <v>23.349</v>
      </c>
      <c r="L26" s="88">
        <f t="shared" si="3"/>
        <v>29.736000000000004</v>
      </c>
      <c r="M26" s="88">
        <f t="shared" si="3"/>
        <v>19.576000000000001</v>
      </c>
      <c r="N26" s="88">
        <f t="shared" si="3"/>
        <v>16.492000000000001</v>
      </c>
      <c r="O26" s="88">
        <f t="shared" si="3"/>
        <v>14.061</v>
      </c>
      <c r="P26" s="88">
        <f t="shared" si="3"/>
        <v>13.892999999999999</v>
      </c>
      <c r="Q26" s="88">
        <f t="shared" si="3"/>
        <v>23.628</v>
      </c>
      <c r="R26" s="88">
        <f t="shared" si="3"/>
        <v>54.484000000000009</v>
      </c>
      <c r="S26" s="88">
        <f t="shared" si="3"/>
        <v>0</v>
      </c>
      <c r="T26" s="88">
        <f t="shared" si="3"/>
        <v>0.99099999999999999</v>
      </c>
      <c r="U26" s="88">
        <f t="shared" si="3"/>
        <v>0</v>
      </c>
      <c r="V26" s="88">
        <f t="shared" si="3"/>
        <v>0</v>
      </c>
      <c r="W26" s="88">
        <f t="shared" si="3"/>
        <v>21.289000000000001</v>
      </c>
      <c r="X26" s="88">
        <f t="shared" si="3"/>
        <v>39.533999999999999</v>
      </c>
      <c r="Y26" s="88">
        <f t="shared" si="3"/>
        <v>30.646999999999998</v>
      </c>
      <c r="Z26" s="89" t="str">
        <f t="shared" si="3"/>
        <v/>
      </c>
      <c r="AA26" s="90">
        <f>SUM(AA19:AA25)</f>
        <v>538.54300000000001</v>
      </c>
    </row>
    <row r="27" spans="1:27" ht="18" customHeight="1" thickBot="1" x14ac:dyDescent="0.3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" customHeight="1" x14ac:dyDescent="0.25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" customHeight="1" x14ac:dyDescent="0.25">
      <c r="A30" s="75" t="s">
        <v>24</v>
      </c>
      <c r="B30" s="76">
        <v>50.774000000000001</v>
      </c>
      <c r="C30" s="77">
        <v>53.396000000000001</v>
      </c>
      <c r="D30" s="77">
        <v>37.317999999999998</v>
      </c>
      <c r="E30" s="77">
        <v>53.457000000000001</v>
      </c>
      <c r="F30" s="77">
        <v>56.100999999999999</v>
      </c>
      <c r="G30" s="77">
        <v>58.74</v>
      </c>
      <c r="H30" s="77">
        <v>24.768000000000001</v>
      </c>
      <c r="I30" s="77">
        <v>3.278</v>
      </c>
      <c r="J30" s="77">
        <v>37.902000000000001</v>
      </c>
      <c r="K30" s="77">
        <v>53.813000000000002</v>
      </c>
      <c r="L30" s="77">
        <v>47.875999999999998</v>
      </c>
      <c r="M30" s="77">
        <v>49.417000000000002</v>
      </c>
      <c r="N30" s="77">
        <v>42.145000000000003</v>
      </c>
      <c r="O30" s="77">
        <v>31.286000000000001</v>
      </c>
      <c r="P30" s="77">
        <v>29.762</v>
      </c>
      <c r="Q30" s="77">
        <v>31.638999999999999</v>
      </c>
      <c r="R30" s="77">
        <v>66.866</v>
      </c>
      <c r="S30" s="77">
        <v>0.82799999999999996</v>
      </c>
      <c r="T30" s="77">
        <v>1.716</v>
      </c>
      <c r="U30" s="77">
        <v>0.57799999999999996</v>
      </c>
      <c r="V30" s="77"/>
      <c r="W30" s="77">
        <v>31.251999999999999</v>
      </c>
      <c r="X30" s="77">
        <v>51.942</v>
      </c>
      <c r="Y30" s="77">
        <v>31.466999999999999</v>
      </c>
      <c r="Z30" s="78"/>
      <c r="AA30" s="79">
        <f>SUM(B30:Z30)</f>
        <v>846.3209999999998</v>
      </c>
    </row>
    <row r="31" spans="1:27" ht="24.9" customHeight="1" x14ac:dyDescent="0.25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">
      <c r="A32" s="60" t="s">
        <v>39</v>
      </c>
      <c r="B32" s="61">
        <f>IF(LEN(B$2)&gt;0,SUM(B29:B31),"")</f>
        <v>50.774000000000001</v>
      </c>
      <c r="C32" s="62">
        <f t="shared" ref="C32:Z32" si="4">IF(LEN(C$2)&gt;0,SUM(C29:C31),"")</f>
        <v>53.396000000000001</v>
      </c>
      <c r="D32" s="62">
        <f t="shared" si="4"/>
        <v>37.317999999999998</v>
      </c>
      <c r="E32" s="62">
        <f t="shared" si="4"/>
        <v>53.457000000000001</v>
      </c>
      <c r="F32" s="62">
        <f t="shared" si="4"/>
        <v>56.100999999999999</v>
      </c>
      <c r="G32" s="62">
        <f t="shared" si="4"/>
        <v>58.74</v>
      </c>
      <c r="H32" s="62">
        <f t="shared" si="4"/>
        <v>24.768000000000001</v>
      </c>
      <c r="I32" s="62">
        <f t="shared" si="4"/>
        <v>3.278</v>
      </c>
      <c r="J32" s="62">
        <f t="shared" si="4"/>
        <v>37.902000000000001</v>
      </c>
      <c r="K32" s="62">
        <f t="shared" si="4"/>
        <v>53.813000000000002</v>
      </c>
      <c r="L32" s="62">
        <f t="shared" si="4"/>
        <v>47.875999999999998</v>
      </c>
      <c r="M32" s="62">
        <f t="shared" si="4"/>
        <v>49.417000000000002</v>
      </c>
      <c r="N32" s="62">
        <f t="shared" si="4"/>
        <v>42.145000000000003</v>
      </c>
      <c r="O32" s="62">
        <f t="shared" si="4"/>
        <v>31.286000000000001</v>
      </c>
      <c r="P32" s="62">
        <f t="shared" si="4"/>
        <v>29.762</v>
      </c>
      <c r="Q32" s="62">
        <f t="shared" si="4"/>
        <v>31.638999999999999</v>
      </c>
      <c r="R32" s="62">
        <f t="shared" si="4"/>
        <v>66.866</v>
      </c>
      <c r="S32" s="62">
        <f t="shared" si="4"/>
        <v>0.82799999999999996</v>
      </c>
      <c r="T32" s="62">
        <f t="shared" si="4"/>
        <v>1.716</v>
      </c>
      <c r="U32" s="62">
        <f t="shared" si="4"/>
        <v>0.57799999999999996</v>
      </c>
      <c r="V32" s="62">
        <f t="shared" si="4"/>
        <v>0</v>
      </c>
      <c r="W32" s="62">
        <f t="shared" si="4"/>
        <v>31.251999999999999</v>
      </c>
      <c r="X32" s="62">
        <f t="shared" si="4"/>
        <v>51.942</v>
      </c>
      <c r="Y32" s="62">
        <f t="shared" si="4"/>
        <v>31.466999999999999</v>
      </c>
      <c r="Z32" s="63" t="str">
        <f t="shared" si="4"/>
        <v/>
      </c>
      <c r="AA32" s="64">
        <f>SUM(AA29:AA31)</f>
        <v>846.3209999999998</v>
      </c>
    </row>
    <row r="33" spans="1:27" ht="18" customHeight="1" thickBot="1" x14ac:dyDescent="0.3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" customHeight="1" x14ac:dyDescent="0.25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" customHeight="1" x14ac:dyDescent="0.25">
      <c r="A39" s="97" t="s">
        <v>45</v>
      </c>
      <c r="B39" s="98"/>
      <c r="C39" s="99"/>
      <c r="D39" s="99"/>
      <c r="E39" s="99"/>
      <c r="F39" s="99"/>
      <c r="G39" s="99"/>
      <c r="H39" s="99"/>
      <c r="I39" s="99">
        <v>39.5</v>
      </c>
      <c r="J39" s="99"/>
      <c r="K39" s="99"/>
      <c r="L39" s="99"/>
      <c r="M39" s="99"/>
      <c r="N39" s="99"/>
      <c r="O39" s="99"/>
      <c r="P39" s="99"/>
      <c r="Q39" s="99"/>
      <c r="R39" s="99"/>
      <c r="S39" s="99">
        <v>36.9</v>
      </c>
      <c r="T39" s="99">
        <v>34.700000000000003</v>
      </c>
      <c r="U39" s="99">
        <v>41.4</v>
      </c>
      <c r="V39" s="99">
        <v>56.1</v>
      </c>
      <c r="W39" s="99"/>
      <c r="X39" s="99"/>
      <c r="Y39" s="99"/>
      <c r="Z39" s="100"/>
      <c r="AA39" s="79">
        <f t="shared" si="5"/>
        <v>208.6</v>
      </c>
    </row>
    <row r="40" spans="1:27" ht="30" customHeight="1" thickBot="1" x14ac:dyDescent="0.3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39.5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36.9</v>
      </c>
      <c r="T40" s="88">
        <f t="shared" si="6"/>
        <v>34.700000000000003</v>
      </c>
      <c r="U40" s="88">
        <f t="shared" si="6"/>
        <v>41.4</v>
      </c>
      <c r="V40" s="88">
        <f t="shared" si="6"/>
        <v>56.1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208.6</v>
      </c>
    </row>
    <row r="41" spans="1:27" ht="18" customHeight="1" thickBot="1" x14ac:dyDescent="0.3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" customHeight="1" x14ac:dyDescent="0.25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97" t="s">
        <v>45</v>
      </c>
      <c r="B47" s="98"/>
      <c r="C47" s="99"/>
      <c r="D47" s="99"/>
      <c r="E47" s="99"/>
      <c r="F47" s="99"/>
      <c r="G47" s="99"/>
      <c r="H47" s="99"/>
      <c r="I47" s="99">
        <v>39.5</v>
      </c>
      <c r="J47" s="99"/>
      <c r="K47" s="99"/>
      <c r="L47" s="99"/>
      <c r="M47" s="99"/>
      <c r="N47" s="99"/>
      <c r="O47" s="99"/>
      <c r="P47" s="99"/>
      <c r="Q47" s="99"/>
      <c r="R47" s="99"/>
      <c r="S47" s="99">
        <v>36.9</v>
      </c>
      <c r="T47" s="99">
        <v>34.700000000000003</v>
      </c>
      <c r="U47" s="99">
        <v>41.4</v>
      </c>
      <c r="V47" s="99">
        <v>56.1</v>
      </c>
      <c r="W47" s="99"/>
      <c r="X47" s="99"/>
      <c r="Y47" s="99"/>
      <c r="Z47" s="100"/>
      <c r="AA47" s="79">
        <f t="shared" si="7"/>
        <v>208.6</v>
      </c>
    </row>
    <row r="48" spans="1:27" ht="24.9" customHeight="1" x14ac:dyDescent="0.25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39.5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36.9</v>
      </c>
      <c r="T49" s="88">
        <f t="shared" si="8"/>
        <v>34.700000000000003</v>
      </c>
      <c r="U49" s="88">
        <f t="shared" si="8"/>
        <v>41.4</v>
      </c>
      <c r="V49" s="88">
        <f t="shared" si="8"/>
        <v>56.1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208.6</v>
      </c>
    </row>
    <row r="50" spans="1:27" ht="15.9" customHeight="1" thickBot="1" x14ac:dyDescent="0.3"/>
    <row r="51" spans="1:27" ht="30" customHeight="1" thickBot="1" x14ac:dyDescent="0.3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" customHeight="1" thickBot="1" x14ac:dyDescent="0.3">
      <c r="A52" s="86" t="s">
        <v>39</v>
      </c>
      <c r="B52" s="87">
        <f>IF(LEN(B$2)&gt;0,SUM(B10:B15)+B26+B40,"")</f>
        <v>50.774000000000001</v>
      </c>
      <c r="C52" s="88">
        <f t="shared" ref="C52:Z52" si="10">IF(LEN(C$2)&gt;0,SUM(C10:C15)+C26+C40,"")</f>
        <v>53.396000000000001</v>
      </c>
      <c r="D52" s="88">
        <f t="shared" si="10"/>
        <v>37.317999999999998</v>
      </c>
      <c r="E52" s="88">
        <f t="shared" si="10"/>
        <v>53.457000000000008</v>
      </c>
      <c r="F52" s="88">
        <f t="shared" si="10"/>
        <v>56.100999999999999</v>
      </c>
      <c r="G52" s="88">
        <f t="shared" si="10"/>
        <v>58.74</v>
      </c>
      <c r="H52" s="88">
        <f t="shared" si="10"/>
        <v>24.767999999999997</v>
      </c>
      <c r="I52" s="88">
        <f t="shared" si="10"/>
        <v>42.777999999999999</v>
      </c>
      <c r="J52" s="88">
        <f t="shared" si="10"/>
        <v>37.902000000000001</v>
      </c>
      <c r="K52" s="88">
        <f t="shared" si="10"/>
        <v>53.813000000000002</v>
      </c>
      <c r="L52" s="88">
        <f t="shared" si="10"/>
        <v>47.876000000000005</v>
      </c>
      <c r="M52" s="88">
        <f t="shared" si="10"/>
        <v>49.417000000000002</v>
      </c>
      <c r="N52" s="88">
        <f t="shared" si="10"/>
        <v>42.145000000000003</v>
      </c>
      <c r="O52" s="88">
        <f t="shared" si="10"/>
        <v>31.286000000000001</v>
      </c>
      <c r="P52" s="88">
        <f t="shared" si="10"/>
        <v>29.762</v>
      </c>
      <c r="Q52" s="88">
        <f t="shared" si="10"/>
        <v>31.639000000000003</v>
      </c>
      <c r="R52" s="88">
        <f t="shared" si="10"/>
        <v>66.866000000000014</v>
      </c>
      <c r="S52" s="88">
        <f t="shared" si="10"/>
        <v>37.728000000000002</v>
      </c>
      <c r="T52" s="88">
        <f t="shared" si="10"/>
        <v>36.416000000000004</v>
      </c>
      <c r="U52" s="88">
        <f t="shared" si="10"/>
        <v>41.978000000000002</v>
      </c>
      <c r="V52" s="88">
        <f t="shared" si="10"/>
        <v>56.1</v>
      </c>
      <c r="W52" s="88">
        <f t="shared" si="10"/>
        <v>31.252000000000002</v>
      </c>
      <c r="X52" s="88">
        <f t="shared" si="10"/>
        <v>51.942</v>
      </c>
      <c r="Y52" s="88">
        <f t="shared" si="10"/>
        <v>31.466999999999999</v>
      </c>
      <c r="Z52" s="89" t="str">
        <f t="shared" si="10"/>
        <v/>
      </c>
      <c r="AA52" s="104">
        <f>SUM(B52:Z52)</f>
        <v>1054.9209999999998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45583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>
        <v>39.5</v>
      </c>
      <c r="J4" s="18"/>
      <c r="K4" s="18"/>
      <c r="L4" s="18"/>
      <c r="M4" s="18"/>
      <c r="N4" s="18"/>
      <c r="O4" s="18"/>
      <c r="P4" s="18"/>
      <c r="Q4" s="18"/>
      <c r="R4" s="18"/>
      <c r="S4" s="18">
        <v>36.9</v>
      </c>
      <c r="T4" s="18">
        <v>34.700000000000003</v>
      </c>
      <c r="U4" s="18">
        <v>41.4</v>
      </c>
      <c r="V4" s="18">
        <v>56.1</v>
      </c>
      <c r="W4" s="18"/>
      <c r="X4" s="18"/>
      <c r="Y4" s="18"/>
      <c r="Z4" s="19"/>
      <c r="AA4" s="111">
        <f>SUM(B4:Z4)</f>
        <v>208.6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74.27</v>
      </c>
      <c r="C7" s="117">
        <v>42.29</v>
      </c>
      <c r="D7" s="117">
        <v>28.25</v>
      </c>
      <c r="E7" s="117">
        <v>65.349999999999994</v>
      </c>
      <c r="F7" s="117">
        <v>54.93</v>
      </c>
      <c r="G7" s="117">
        <v>79.69</v>
      </c>
      <c r="H7" s="117">
        <v>98.93</v>
      </c>
      <c r="I7" s="117">
        <v>143.85</v>
      </c>
      <c r="J7" s="117">
        <v>151.33000000000001</v>
      </c>
      <c r="K7" s="117">
        <v>45.51</v>
      </c>
      <c r="L7" s="117">
        <v>12.42</v>
      </c>
      <c r="M7" s="117">
        <v>10.64</v>
      </c>
      <c r="N7" s="117">
        <v>12.74</v>
      </c>
      <c r="O7" s="117">
        <v>12.75</v>
      </c>
      <c r="P7" s="117">
        <v>28.12</v>
      </c>
      <c r="Q7" s="117">
        <v>78.66</v>
      </c>
      <c r="R7" s="117">
        <v>95.14</v>
      </c>
      <c r="S7" s="117">
        <v>141.88999999999999</v>
      </c>
      <c r="T7" s="117">
        <v>185</v>
      </c>
      <c r="U7" s="117">
        <v>167.49</v>
      </c>
      <c r="V7" s="117">
        <v>141.30000000000001</v>
      </c>
      <c r="W7" s="117">
        <v>87.4</v>
      </c>
      <c r="X7" s="117">
        <v>81.400000000000006</v>
      </c>
      <c r="Y7" s="117">
        <v>79.510000000000005</v>
      </c>
      <c r="Z7" s="118"/>
      <c r="AA7" s="119">
        <f>IF(SUM(B7:Z7)&lt;&gt;0,AVERAGEIF(B7:Z7,"&lt;&gt;"""),"")</f>
        <v>79.952500000000001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45</v>
      </c>
      <c r="B23" s="128"/>
      <c r="C23" s="133"/>
      <c r="D23" s="133"/>
      <c r="E23" s="133"/>
      <c r="F23" s="133"/>
      <c r="G23" s="133"/>
      <c r="H23" s="133"/>
      <c r="I23" s="133">
        <v>39.5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36.9</v>
      </c>
      <c r="T23" s="133">
        <v>34.700000000000003</v>
      </c>
      <c r="U23" s="133">
        <v>41.4</v>
      </c>
      <c r="V23" s="133">
        <v>56.1</v>
      </c>
      <c r="W23" s="133"/>
      <c r="X23" s="133"/>
      <c r="Y23" s="133"/>
      <c r="Z23" s="131"/>
      <c r="AA23" s="132">
        <f t="shared" si="2"/>
        <v>208.6</v>
      </c>
    </row>
    <row r="24" spans="1:27" ht="30" customHeight="1" thickBot="1" x14ac:dyDescent="0.3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39.5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36.9</v>
      </c>
      <c r="T24" s="135">
        <f t="shared" si="3"/>
        <v>34.700000000000003</v>
      </c>
      <c r="U24" s="135">
        <f t="shared" si="3"/>
        <v>41.4</v>
      </c>
      <c r="V24" s="135">
        <f t="shared" si="3"/>
        <v>56.1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208.6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2024-10-17T20:29:20Z</dcterms:created>
  <dcterms:modified xsi:type="dcterms:W3CDTF">2024-10-17T20:29:21Z</dcterms:modified>
</cp:coreProperties>
</file>