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2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<sst xmlns="http://schemas.openxmlformats.org/spreadsheetml/2006/main" count="119" uniqueCount="54">
  <si>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16/10/2024 23:26:49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</si>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</sst>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0F2-4269-A5A2-7E3F68428BF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0F2-4269-A5A2-7E3F68428BF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5">
                  <c:v>4.3999999999999997E-2</c:v>
                </c:pt>
                <c:pt idx="7">
                  <c:v>1.5229999999999999</c:v>
                </c:pt>
                <c:pt idx="8">
                  <c:v>3.1160000000000001</c:v>
                </c:pt>
                <c:pt idx="11">
                  <c:v>0.04</c:v>
                </c:pt>
                <c:pt idx="12">
                  <c:v>3.7999999999999999E-2</c:v>
                </c:pt>
                <c:pt idx="13">
                  <c:v>2.8000000000000001E-2</c:v>
                </c:pt>
                <c:pt idx="14">
                  <c:v>0.02</c:v>
                </c:pt>
                <c:pt idx="15">
                  <c:v>1.6E-2</c:v>
                </c:pt>
                <c:pt idx="19">
                  <c:v>0.84000000000000008</c:v>
                </c:pt>
                <c:pt idx="21">
                  <c:v>4.4999999999999998E-2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F2-4269-A5A2-7E3F68428BF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1.48</c:v>
                </c:pt>
                <c:pt idx="1">
                  <c:v>1.21</c:v>
                </c:pt>
                <c:pt idx="2">
                  <c:v>0.998</c:v>
                </c:pt>
                <c:pt idx="3">
                  <c:v>0.96900000000000008</c:v>
                </c:pt>
                <c:pt idx="4">
                  <c:v>1.2789999999999999</c:v>
                </c:pt>
                <c:pt idx="5">
                  <c:v>0.217</c:v>
                </c:pt>
                <c:pt idx="6">
                  <c:v>0.36600000000000005</c:v>
                </c:pt>
                <c:pt idx="7">
                  <c:v>1.962</c:v>
                </c:pt>
                <c:pt idx="8">
                  <c:v>2.726</c:v>
                </c:pt>
                <c:pt idx="9">
                  <c:v>0.13500000000000001</c:v>
                </c:pt>
                <c:pt idx="10">
                  <c:v>0.53700000000000003</c:v>
                </c:pt>
                <c:pt idx="11">
                  <c:v>0.20500000000000002</c:v>
                </c:pt>
                <c:pt idx="12">
                  <c:v>2.9210000000000003</c:v>
                </c:pt>
                <c:pt idx="13">
                  <c:v>2.3199999999999998</c:v>
                </c:pt>
                <c:pt idx="14">
                  <c:v>4.0000000000000001E-3</c:v>
                </c:pt>
                <c:pt idx="16">
                  <c:v>1.375</c:v>
                </c:pt>
                <c:pt idx="17">
                  <c:v>3.5449999999999999</c:v>
                </c:pt>
                <c:pt idx="18">
                  <c:v>2.96</c:v>
                </c:pt>
                <c:pt idx="19">
                  <c:v>14.914</c:v>
                </c:pt>
                <c:pt idx="20">
                  <c:v>0.72799999999999998</c:v>
                </c:pt>
                <c:pt idx="21">
                  <c:v>3.0150000000000001</c:v>
                </c:pt>
                <c:pt idx="22">
                  <c:v>2.234</c:v>
                </c:pt>
                <c:pt idx="23">
                  <c:v>1.6619999999999999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F2-4269-A5A2-7E3F68428BF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0F2-4269-A5A2-7E3F68428BF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0F2-4269-A5A2-7E3F68428BF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0F2-4269-A5A2-7E3F68428BF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0F2-4269-A5A2-7E3F68428BF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0F2-4269-A5A2-7E3F68428BF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1.266</c:v>
                </c:pt>
                <c:pt idx="11">
                  <c:v>13.6</c:v>
                </c:pt>
                <c:pt idx="12">
                  <c:v>17.2</c:v>
                </c:pt>
                <c:pt idx="14">
                  <c:v>7.4</c:v>
                </c:pt>
                <c:pt idx="16">
                  <c:v>19.712</c:v>
                </c:pt>
                <c:pt idx="19">
                  <c:v>42.301000000000002</c:v>
                </c:pt>
                <c:pt idx="22">
                  <c:v>20</c:v>
                </c:pt>
                <c:pt idx="23">
                  <c:v>9.423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0F2-4269-A5A2-7E3F68428BF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20</c:v>
                </c:pt>
                <c:pt idx="16">
                  <c:v>0</c:v>
                </c:pt>
                <c:pt idx="17">
                  <c:v>1.7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0F2-4269-A5A2-7E3F68428BF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9.1320000000000014</c:v>
                </c:pt>
                <c:pt idx="1">
                  <c:v>25.395000000000003</c:v>
                </c:pt>
                <c:pt idx="2">
                  <c:v>35.770000000000003</c:v>
                </c:pt>
                <c:pt idx="3">
                  <c:v>48.933</c:v>
                </c:pt>
                <c:pt idx="4">
                  <c:v>50.832999999999998</c:v>
                </c:pt>
                <c:pt idx="5">
                  <c:v>48.024000000000001</c:v>
                </c:pt>
                <c:pt idx="6">
                  <c:v>14.205</c:v>
                </c:pt>
                <c:pt idx="7">
                  <c:v>12.021000000000001</c:v>
                </c:pt>
                <c:pt idx="8">
                  <c:v>14.410999999999998</c:v>
                </c:pt>
                <c:pt idx="9">
                  <c:v>14.460000000000003</c:v>
                </c:pt>
                <c:pt idx="10">
                  <c:v>11.884</c:v>
                </c:pt>
                <c:pt idx="11">
                  <c:v>14.262</c:v>
                </c:pt>
                <c:pt idx="12">
                  <c:v>8.391</c:v>
                </c:pt>
                <c:pt idx="13">
                  <c:v>9.6350000000000016</c:v>
                </c:pt>
                <c:pt idx="14">
                  <c:v>3.96</c:v>
                </c:pt>
                <c:pt idx="15">
                  <c:v>12.76</c:v>
                </c:pt>
                <c:pt idx="16">
                  <c:v>7.9000000000000001E-2</c:v>
                </c:pt>
                <c:pt idx="17">
                  <c:v>11.715999999999999</c:v>
                </c:pt>
                <c:pt idx="18">
                  <c:v>11.372999999999999</c:v>
                </c:pt>
                <c:pt idx="19">
                  <c:v>27.318000000000001</c:v>
                </c:pt>
                <c:pt idx="20">
                  <c:v>11.231999999999999</c:v>
                </c:pt>
                <c:pt idx="21">
                  <c:v>8.7899999999999991</c:v>
                </c:pt>
                <c:pt idx="22">
                  <c:v>16.39</c:v>
                </c:pt>
                <c:pt idx="23">
                  <c:v>22.562000000000001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0F2-4269-A5A2-7E3F68428BF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0F2-4269-A5A2-7E3F68428BF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3.964</c:v>
                </c:pt>
                <c:pt idx="19">
                  <c:v>94.552999999999997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0F2-4269-A5A2-7E3F68428B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24.33</c:v>
                </c:pt>
                <c:pt idx="1">
                  <c:v>17.84</c:v>
                </c:pt>
                <c:pt idx="2">
                  <c:v>12.43</c:v>
                </c:pt>
                <c:pt idx="3">
                  <c:v>10.61</c:v>
                </c:pt>
                <c:pt idx="4">
                  <c:v>7.51</c:v>
                </c:pt>
                <c:pt idx="5">
                  <c:v>26.63</c:v>
                </c:pt>
                <c:pt idx="6">
                  <c:v>87.53</c:v>
                </c:pt>
                <c:pt idx="7">
                  <c:v>107.45</c:v>
                </c:pt>
                <c:pt idx="8">
                  <c:v>99.92</c:v>
                </c:pt>
                <c:pt idx="9">
                  <c:v>73.680000000000007</c:v>
                </c:pt>
                <c:pt idx="10">
                  <c:v>30.66</c:v>
                </c:pt>
                <c:pt idx="11">
                  <c:v>15.23</c:v>
                </c:pt>
                <c:pt idx="12">
                  <c:v>10.76</c:v>
                </c:pt>
                <c:pt idx="13">
                  <c:v>13.15</c:v>
                </c:pt>
                <c:pt idx="14">
                  <c:v>11.24</c:v>
                </c:pt>
                <c:pt idx="15">
                  <c:v>63.55</c:v>
                </c:pt>
                <c:pt idx="16">
                  <c:v>85.97</c:v>
                </c:pt>
                <c:pt idx="17">
                  <c:v>115</c:v>
                </c:pt>
                <c:pt idx="18">
                  <c:v>164.47</c:v>
                </c:pt>
                <c:pt idx="19">
                  <c:v>167.95</c:v>
                </c:pt>
                <c:pt idx="20">
                  <c:v>106.77</c:v>
                </c:pt>
                <c:pt idx="21">
                  <c:v>92.01</c:v>
                </c:pt>
                <c:pt idx="22">
                  <c:v>85.85</c:v>
                </c:pt>
                <c:pt idx="23">
                  <c:v>79.19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0F2-4269-A5A2-7E3F68428B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AB7-43BA-8A1F-42772F565A7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AB7-43BA-8A1F-42772F565A7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2">
                  <c:v>3.4000000000000002E-2</c:v>
                </c:pt>
                <c:pt idx="3">
                  <c:v>5.8999999999999997E-2</c:v>
                </c:pt>
                <c:pt idx="4">
                  <c:v>1.048</c:v>
                </c:pt>
                <c:pt idx="5">
                  <c:v>0.77400000000000002</c:v>
                </c:pt>
                <c:pt idx="10">
                  <c:v>1.9E-2</c:v>
                </c:pt>
                <c:pt idx="15">
                  <c:v>2.8120000000000003</c:v>
                </c:pt>
                <c:pt idx="17">
                  <c:v>2E-3</c:v>
                </c:pt>
                <c:pt idx="18">
                  <c:v>3.2000000000000001E-2</c:v>
                </c:pt>
                <c:pt idx="20">
                  <c:v>2.5999999999999999E-2</c:v>
                </c:pt>
                <c:pt idx="21">
                  <c:v>3.1</c:v>
                </c:pt>
                <c:pt idx="22">
                  <c:v>8.81</c:v>
                </c:pt>
                <c:pt idx="23">
                  <c:v>6.6139999999999999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B7-43BA-8A1F-42772F565A7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3">
                  <c:v>0.49299999999999999</c:v>
                </c:pt>
                <c:pt idx="4">
                  <c:v>0.498</c:v>
                </c:pt>
                <c:pt idx="5">
                  <c:v>10.332000000000001</c:v>
                </c:pt>
                <c:pt idx="6">
                  <c:v>14.571</c:v>
                </c:pt>
                <c:pt idx="7">
                  <c:v>8.5060000000000002</c:v>
                </c:pt>
                <c:pt idx="8">
                  <c:v>16.326000000000001</c:v>
                </c:pt>
                <c:pt idx="9">
                  <c:v>14.595000000000001</c:v>
                </c:pt>
                <c:pt idx="10">
                  <c:v>5.3319999999999999</c:v>
                </c:pt>
                <c:pt idx="11">
                  <c:v>6.5060000000000002</c:v>
                </c:pt>
                <c:pt idx="12">
                  <c:v>2.452</c:v>
                </c:pt>
                <c:pt idx="13">
                  <c:v>2.1599999999999997</c:v>
                </c:pt>
                <c:pt idx="14">
                  <c:v>3.2629999999999999</c:v>
                </c:pt>
                <c:pt idx="15">
                  <c:v>16.096</c:v>
                </c:pt>
                <c:pt idx="16">
                  <c:v>9.1579999999999995</c:v>
                </c:pt>
                <c:pt idx="17">
                  <c:v>13.244</c:v>
                </c:pt>
                <c:pt idx="18">
                  <c:v>14.265000000000001</c:v>
                </c:pt>
                <c:pt idx="20">
                  <c:v>6.6519999999999992</c:v>
                </c:pt>
                <c:pt idx="21">
                  <c:v>6.8569999999999993</c:v>
                </c:pt>
                <c:pt idx="22">
                  <c:v>29.481000000000002</c:v>
                </c:pt>
                <c:pt idx="23">
                  <c:v>26.646999999999998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B7-43BA-8A1F-42772F565A7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AB7-43BA-8A1F-42772F565A7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AB7-43BA-8A1F-42772F565A7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AB7-43BA-8A1F-42772F565A7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AB7-43BA-8A1F-42772F565A7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AB7-43BA-8A1F-42772F565A7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10.611999999999998</c:v>
                </c:pt>
                <c:pt idx="1">
                  <c:v>26.604999999999997</c:v>
                </c:pt>
                <c:pt idx="2">
                  <c:v>18</c:v>
                </c:pt>
                <c:pt idx="3">
                  <c:v>29.349999999999998</c:v>
                </c:pt>
                <c:pt idx="4">
                  <c:v>28.6</c:v>
                </c:pt>
                <c:pt idx="5">
                  <c:v>18</c:v>
                </c:pt>
                <c:pt idx="16">
                  <c:v>5.7939999999999996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AB7-43BA-8A1F-42772F565A7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179.9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AB7-43BA-8A1F-42772F565A7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4">
                  <c:v>1.966</c:v>
                </c:pt>
                <c:pt idx="5">
                  <c:v>19.178999999999998</c:v>
                </c:pt>
                <c:pt idx="7">
                  <c:v>7</c:v>
                </c:pt>
                <c:pt idx="8">
                  <c:v>3.9269999999999996</c:v>
                </c:pt>
                <c:pt idx="10">
                  <c:v>27.070000000000004</c:v>
                </c:pt>
                <c:pt idx="11">
                  <c:v>21.600999999999999</c:v>
                </c:pt>
                <c:pt idx="12">
                  <c:v>26.097999999999999</c:v>
                </c:pt>
                <c:pt idx="13">
                  <c:v>9.8230000000000004</c:v>
                </c:pt>
                <c:pt idx="14">
                  <c:v>8.1209999999999987</c:v>
                </c:pt>
                <c:pt idx="15">
                  <c:v>13.868</c:v>
                </c:pt>
                <c:pt idx="16">
                  <c:v>6.2140000000000004</c:v>
                </c:pt>
                <c:pt idx="17">
                  <c:v>3.7569999999999997</c:v>
                </c:pt>
                <c:pt idx="18">
                  <c:v>4</c:v>
                </c:pt>
                <c:pt idx="20">
                  <c:v>5.282</c:v>
                </c:pt>
                <c:pt idx="21">
                  <c:v>1.893</c:v>
                </c:pt>
                <c:pt idx="22">
                  <c:v>0.33300000000000002</c:v>
                </c:pt>
                <c:pt idx="23">
                  <c:v>0.38600000000000001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AB7-43BA-8A1F-42772F565A7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AB7-43BA-8A1F-42772F565A7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AB7-43BA-8A1F-42772F565A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24.33</c:v>
                </c:pt>
                <c:pt idx="1">
                  <c:v>17.84</c:v>
                </c:pt>
                <c:pt idx="2">
                  <c:v>12.43</c:v>
                </c:pt>
                <c:pt idx="3">
                  <c:v>10.61</c:v>
                </c:pt>
                <c:pt idx="4">
                  <c:v>7.51</c:v>
                </c:pt>
                <c:pt idx="5">
                  <c:v>26.63</c:v>
                </c:pt>
                <c:pt idx="6">
                  <c:v>87.53</c:v>
                </c:pt>
                <c:pt idx="7">
                  <c:v>107.45</c:v>
                </c:pt>
                <c:pt idx="8">
                  <c:v>99.92</c:v>
                </c:pt>
                <c:pt idx="9">
                  <c:v>73.680000000000007</c:v>
                </c:pt>
                <c:pt idx="10">
                  <c:v>30.66</c:v>
                </c:pt>
                <c:pt idx="11">
                  <c:v>15.23</c:v>
                </c:pt>
                <c:pt idx="12">
                  <c:v>10.76</c:v>
                </c:pt>
                <c:pt idx="13">
                  <c:v>13.15</c:v>
                </c:pt>
                <c:pt idx="14">
                  <c:v>11.24</c:v>
                </c:pt>
                <c:pt idx="15">
                  <c:v>63.55</c:v>
                </c:pt>
                <c:pt idx="16">
                  <c:v>85.97</c:v>
                </c:pt>
                <c:pt idx="17">
                  <c:v>115</c:v>
                </c:pt>
                <c:pt idx="18">
                  <c:v>164.47</c:v>
                </c:pt>
                <c:pt idx="19">
                  <c:v>167.95</c:v>
                </c:pt>
                <c:pt idx="20">
                  <c:v>106.77</c:v>
                </c:pt>
                <c:pt idx="21">
                  <c:v>92.01</c:v>
                </c:pt>
                <c:pt idx="22">
                  <c:v>85.85</c:v>
                </c:pt>
                <c:pt idx="23">
                  <c:v>79.19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AB7-43BA-8A1F-42772F565A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10.612000000000002</v>
      </c>
      <c r="C4" s="18">
        <v>26.605</v>
      </c>
      <c r="D4" s="18">
        <v>38.034000000000006</v>
      </c>
      <c r="E4" s="18">
        <v>49.901999999999994</v>
      </c>
      <c r="F4" s="18">
        <v>52.111999999999995</v>
      </c>
      <c r="G4" s="18">
        <v>48.284999999999997</v>
      </c>
      <c r="H4" s="18">
        <v>14.571</v>
      </c>
      <c r="I4" s="18">
        <v>15.506</v>
      </c>
      <c r="J4" s="18">
        <v>20.253</v>
      </c>
      <c r="K4" s="18">
        <v>14.595000000000001</v>
      </c>
      <c r="L4" s="18">
        <v>32.420999999999992</v>
      </c>
      <c r="M4" s="18">
        <v>28.106999999999999</v>
      </c>
      <c r="N4" s="18">
        <v>28.55</v>
      </c>
      <c r="O4" s="18">
        <v>11.983000000000001</v>
      </c>
      <c r="P4" s="18">
        <v>11.383999999999999</v>
      </c>
      <c r="Q4" s="18">
        <v>32.775999999999996</v>
      </c>
      <c r="R4" s="18">
        <v>21.166</v>
      </c>
      <c r="S4" s="18">
        <v>16.960999999999999</v>
      </c>
      <c r="T4" s="18">
        <v>18.296999999999997</v>
      </c>
      <c r="U4" s="18">
        <v>179.92599999999999</v>
      </c>
      <c r="V4" s="18">
        <v>11.959999999999999</v>
      </c>
      <c r="W4" s="18">
        <v>11.85</v>
      </c>
      <c r="X4" s="18">
        <v>38.624000000000002</v>
      </c>
      <c r="Y4" s="18">
        <v>33.646999999999998</v>
      </c>
      <c r="Z4" s="19"/>
      <c r="AA4" s="20">
        <f>SUM(B4:Z4)</f>
        <v>768.12700000000018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24.33</v>
      </c>
      <c r="C7" s="28">
        <v>17.84</v>
      </c>
      <c r="D7" s="28">
        <v>12.43</v>
      </c>
      <c r="E7" s="28">
        <v>10.61</v>
      </c>
      <c r="F7" s="28">
        <v>7.51</v>
      </c>
      <c r="G7" s="28">
        <v>26.63</v>
      </c>
      <c r="H7" s="28">
        <v>87.53</v>
      </c>
      <c r="I7" s="28">
        <v>107.45</v>
      </c>
      <c r="J7" s="28">
        <v>99.92</v>
      </c>
      <c r="K7" s="28">
        <v>73.680000000000007</v>
      </c>
      <c r="L7" s="28">
        <v>30.66</v>
      </c>
      <c r="M7" s="28">
        <v>15.23</v>
      </c>
      <c r="N7" s="28">
        <v>10.76</v>
      </c>
      <c r="O7" s="28">
        <v>13.15</v>
      </c>
      <c r="P7" s="28">
        <v>11.24</v>
      </c>
      <c r="Q7" s="28">
        <v>63.55</v>
      </c>
      <c r="R7" s="28">
        <v>85.97</v>
      </c>
      <c r="S7" s="28">
        <v>115</v>
      </c>
      <c r="T7" s="28">
        <v>164.47</v>
      </c>
      <c r="U7" s="28">
        <v>167.95</v>
      </c>
      <c r="V7" s="28">
        <v>106.77</v>
      </c>
      <c r="W7" s="28">
        <v>92.01</v>
      </c>
      <c r="X7" s="28">
        <v>85.85</v>
      </c>
      <c r="Y7" s="28">
        <v>79.19</v>
      </c>
      <c r="Z7" s="29"/>
      <c r="AA7" s="30">
        <f>IF(SUM(B7:Z7)&lt;&gt;0,AVERAGEIF(B7:Z7,"&lt;&gt;"""),"")</f>
        <v>62.905416666666667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1.266</v>
      </c>
      <c r="E12" s="52"/>
      <c r="F12" s="52"/>
      <c r="G12" s="52"/>
      <c r="H12" s="52"/>
      <c r="I12" s="52"/>
      <c r="J12" s="52"/>
      <c r="K12" s="52"/>
      <c r="L12" s="52"/>
      <c r="M12" s="52">
        <v>13.6</v>
      </c>
      <c r="N12" s="52">
        <v>17.2</v>
      </c>
      <c r="O12" s="52"/>
      <c r="P12" s="52">
        <v>7.4</v>
      </c>
      <c r="Q12" s="52"/>
      <c r="R12" s="52">
        <v>19.712</v>
      </c>
      <c r="S12" s="52"/>
      <c r="T12" s="52"/>
      <c r="U12" s="52">
        <v>42.301000000000002</v>
      </c>
      <c r="V12" s="52"/>
      <c r="W12" s="52"/>
      <c r="X12" s="52">
        <v>20</v>
      </c>
      <c r="Y12" s="52">
        <v>9.423</v>
      </c>
      <c r="Z12" s="53"/>
      <c r="AA12" s="54">
        <f t="shared" si="0"/>
        <v>130.90199999999999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3.964</v>
      </c>
      <c r="U13" s="52">
        <v>94.552999999999997</v>
      </c>
      <c r="V13" s="52"/>
      <c r="W13" s="52"/>
      <c r="X13" s="52"/>
      <c r="Y13" s="52"/>
      <c r="Z13" s="53"/>
      <c r="AA13" s="54">
        <f t="shared" si="0"/>
        <v>98.516999999999996</v>
      </c>
    </row>
    <row r="14" spans="1:27" ht="24.95" customHeight="1" x14ac:dyDescent="0.2">
      <c r="A14" s="55" t="s">
        <v>10</v>
      </c>
      <c r="B14" s="56">
        <v>9.1320000000000014</v>
      </c>
      <c r="C14" s="57">
        <v>25.395000000000003</v>
      </c>
      <c r="D14" s="57">
        <v>35.770000000000003</v>
      </c>
      <c r="E14" s="57">
        <v>48.933</v>
      </c>
      <c r="F14" s="57">
        <v>50.832999999999998</v>
      </c>
      <c r="G14" s="57">
        <v>48.024000000000001</v>
      </c>
      <c r="H14" s="57">
        <v>14.205</v>
      </c>
      <c r="I14" s="57">
        <v>12.021000000000001</v>
      </c>
      <c r="J14" s="57">
        <v>14.410999999999998</v>
      </c>
      <c r="K14" s="57">
        <v>14.460000000000003</v>
      </c>
      <c r="L14" s="57">
        <v>11.884</v>
      </c>
      <c r="M14" s="57">
        <v>14.262</v>
      </c>
      <c r="N14" s="57">
        <v>8.391</v>
      </c>
      <c r="O14" s="57">
        <v>9.6350000000000016</v>
      </c>
      <c r="P14" s="57">
        <v>3.96</v>
      </c>
      <c r="Q14" s="57">
        <v>12.76</v>
      </c>
      <c r="R14" s="57">
        <v>7.9000000000000001E-2</v>
      </c>
      <c r="S14" s="57">
        <v>11.715999999999999</v>
      </c>
      <c r="T14" s="57">
        <v>11.372999999999999</v>
      </c>
      <c r="U14" s="57">
        <v>27.318000000000001</v>
      </c>
      <c r="V14" s="57">
        <v>11.231999999999999</v>
      </c>
      <c r="W14" s="57">
        <v>8.7899999999999991</v>
      </c>
      <c r="X14" s="57">
        <v>16.39</v>
      </c>
      <c r="Y14" s="57">
        <v>22.562000000000001</v>
      </c>
      <c r="Z14" s="58"/>
      <c r="AA14" s="59">
        <f t="shared" si="0"/>
        <v>443.536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9.1320000000000014</v>
      </c>
      <c r="C16" s="62">
        <f t="shared" si="1"/>
        <v>25.395000000000003</v>
      </c>
      <c r="D16" s="62">
        <f t="shared" si="1"/>
        <v>37.036000000000001</v>
      </c>
      <c r="E16" s="62">
        <f t="shared" si="1"/>
        <v>48.933</v>
      </c>
      <c r="F16" s="62">
        <f t="shared" si="1"/>
        <v>50.832999999999998</v>
      </c>
      <c r="G16" s="62">
        <f t="shared" si="1"/>
        <v>48.024000000000001</v>
      </c>
      <c r="H16" s="62">
        <f t="shared" si="1"/>
        <v>14.205</v>
      </c>
      <c r="I16" s="62">
        <f t="shared" si="1"/>
        <v>12.021000000000001</v>
      </c>
      <c r="J16" s="62">
        <f t="shared" si="1"/>
        <v>14.410999999999998</v>
      </c>
      <c r="K16" s="62">
        <f t="shared" si="1"/>
        <v>14.460000000000003</v>
      </c>
      <c r="L16" s="62">
        <f t="shared" si="1"/>
        <v>11.884</v>
      </c>
      <c r="M16" s="62">
        <f t="shared" si="1"/>
        <v>27.862000000000002</v>
      </c>
      <c r="N16" s="62">
        <f t="shared" si="1"/>
        <v>25.591000000000001</v>
      </c>
      <c r="O16" s="62">
        <f t="shared" si="1"/>
        <v>9.6350000000000016</v>
      </c>
      <c r="P16" s="62">
        <f t="shared" si="1"/>
        <v>11.36</v>
      </c>
      <c r="Q16" s="62">
        <f t="shared" si="1"/>
        <v>12.76</v>
      </c>
      <c r="R16" s="62">
        <f t="shared" si="1"/>
        <v>19.791</v>
      </c>
      <c r="S16" s="62">
        <f t="shared" si="1"/>
        <v>11.715999999999999</v>
      </c>
      <c r="T16" s="62">
        <f t="shared" si="1"/>
        <v>15.337</v>
      </c>
      <c r="U16" s="62">
        <f t="shared" si="1"/>
        <v>164.172</v>
      </c>
      <c r="V16" s="62">
        <f t="shared" si="1"/>
        <v>11.231999999999999</v>
      </c>
      <c r="W16" s="62">
        <f t="shared" si="1"/>
        <v>8.7899999999999991</v>
      </c>
      <c r="X16" s="62">
        <f t="shared" si="1"/>
        <v>36.39</v>
      </c>
      <c r="Y16" s="62">
        <f t="shared" si="1"/>
        <v>31.984999999999999</v>
      </c>
      <c r="Z16" s="63" t="str">
        <f t="shared" si="1"/>
        <v/>
      </c>
      <c r="AA16" s="64">
        <f>SUM(AA10:AA15)</f>
        <v>672.95499999999993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4.3999999999999997E-2</v>
      </c>
      <c r="H20" s="77"/>
      <c r="I20" s="77">
        <v>1.5229999999999999</v>
      </c>
      <c r="J20" s="77">
        <v>3.1160000000000001</v>
      </c>
      <c r="K20" s="77"/>
      <c r="L20" s="77"/>
      <c r="M20" s="77">
        <v>0.04</v>
      </c>
      <c r="N20" s="77">
        <v>3.7999999999999999E-2</v>
      </c>
      <c r="O20" s="77">
        <v>2.8000000000000001E-2</v>
      </c>
      <c r="P20" s="77">
        <v>0.02</v>
      </c>
      <c r="Q20" s="77">
        <v>1.6E-2</v>
      </c>
      <c r="R20" s="77"/>
      <c r="S20" s="77"/>
      <c r="T20" s="77"/>
      <c r="U20" s="77">
        <v>0.84000000000000008</v>
      </c>
      <c r="V20" s="77"/>
      <c r="W20" s="77">
        <v>4.4999999999999998E-2</v>
      </c>
      <c r="X20" s="77"/>
      <c r="Y20" s="77"/>
      <c r="Z20" s="78"/>
      <c r="AA20" s="79">
        <f t="shared" si="2"/>
        <v>5.7099999999999991</v>
      </c>
    </row>
    <row r="21" spans="1:27" ht="24.95" customHeight="1" x14ac:dyDescent="0.2">
      <c r="A21" s="75" t="s">
        <v>16</v>
      </c>
      <c r="B21" s="80">
        <v>1.48</v>
      </c>
      <c r="C21" s="81">
        <v>1.21</v>
      </c>
      <c r="D21" s="81">
        <v>0.998</v>
      </c>
      <c r="E21" s="81">
        <v>0.96900000000000008</v>
      </c>
      <c r="F21" s="81">
        <v>1.2789999999999999</v>
      </c>
      <c r="G21" s="81">
        <v>0.217</v>
      </c>
      <c r="H21" s="81">
        <v>0.36600000000000005</v>
      </c>
      <c r="I21" s="81">
        <v>1.962</v>
      </c>
      <c r="J21" s="81">
        <v>2.726</v>
      </c>
      <c r="K21" s="81">
        <v>0.13500000000000001</v>
      </c>
      <c r="L21" s="81">
        <v>0.53700000000000003</v>
      </c>
      <c r="M21" s="81">
        <v>0.20500000000000002</v>
      </c>
      <c r="N21" s="81">
        <v>2.9210000000000003</v>
      </c>
      <c r="O21" s="81">
        <v>2.3199999999999998</v>
      </c>
      <c r="P21" s="81">
        <v>4.0000000000000001E-3</v>
      </c>
      <c r="Q21" s="81"/>
      <c r="R21" s="81">
        <v>1.375</v>
      </c>
      <c r="S21" s="81">
        <v>3.5449999999999999</v>
      </c>
      <c r="T21" s="81">
        <v>2.96</v>
      </c>
      <c r="U21" s="81">
        <v>14.914</v>
      </c>
      <c r="V21" s="81">
        <v>0.72799999999999998</v>
      </c>
      <c r="W21" s="81">
        <v>3.0150000000000001</v>
      </c>
      <c r="X21" s="81">
        <v>2.234</v>
      </c>
      <c r="Y21" s="81">
        <v>1.6619999999999999</v>
      </c>
      <c r="Z21" s="78"/>
      <c r="AA21" s="79">
        <f t="shared" si="2"/>
        <v>47.762000000000008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1.48</v>
      </c>
      <c r="C26" s="88">
        <f t="shared" si="3"/>
        <v>1.21</v>
      </c>
      <c r="D26" s="88">
        <f t="shared" si="3"/>
        <v>0.998</v>
      </c>
      <c r="E26" s="88">
        <f t="shared" si="3"/>
        <v>0.96900000000000008</v>
      </c>
      <c r="F26" s="88">
        <f t="shared" si="3"/>
        <v>1.2789999999999999</v>
      </c>
      <c r="G26" s="88">
        <f t="shared" si="3"/>
        <v>0.26100000000000001</v>
      </c>
      <c r="H26" s="88">
        <f t="shared" si="3"/>
        <v>0.36600000000000005</v>
      </c>
      <c r="I26" s="88">
        <f t="shared" si="3"/>
        <v>3.4849999999999999</v>
      </c>
      <c r="J26" s="88">
        <f t="shared" si="3"/>
        <v>5.8420000000000005</v>
      </c>
      <c r="K26" s="88">
        <f t="shared" si="3"/>
        <v>0.13500000000000001</v>
      </c>
      <c r="L26" s="88">
        <f t="shared" si="3"/>
        <v>0.53700000000000003</v>
      </c>
      <c r="M26" s="88">
        <f t="shared" si="3"/>
        <v>0.24500000000000002</v>
      </c>
      <c r="N26" s="88">
        <f t="shared" si="3"/>
        <v>2.9590000000000001</v>
      </c>
      <c r="O26" s="88">
        <f t="shared" si="3"/>
        <v>2.3479999999999999</v>
      </c>
      <c r="P26" s="88">
        <f t="shared" si="3"/>
        <v>2.4E-2</v>
      </c>
      <c r="Q26" s="88">
        <f t="shared" si="3"/>
        <v>1.6E-2</v>
      </c>
      <c r="R26" s="88">
        <f t="shared" si="3"/>
        <v>1.375</v>
      </c>
      <c r="S26" s="88">
        <f t="shared" si="3"/>
        <v>3.5449999999999999</v>
      </c>
      <c r="T26" s="88">
        <f t="shared" si="3"/>
        <v>2.96</v>
      </c>
      <c r="U26" s="88">
        <f t="shared" si="3"/>
        <v>15.754</v>
      </c>
      <c r="V26" s="88">
        <f t="shared" si="3"/>
        <v>0.72799999999999998</v>
      </c>
      <c r="W26" s="88">
        <f t="shared" si="3"/>
        <v>3.06</v>
      </c>
      <c r="X26" s="88">
        <f t="shared" si="3"/>
        <v>2.234</v>
      </c>
      <c r="Y26" s="88">
        <f t="shared" si="3"/>
        <v>1.6619999999999999</v>
      </c>
      <c r="Z26" s="89" t="str">
        <f t="shared" si="3"/>
        <v/>
      </c>
      <c r="AA26" s="90">
        <f>SUM(AA19:AA25)</f>
        <v>53.472000000000008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10.612</v>
      </c>
      <c r="C30" s="77">
        <v>26.605</v>
      </c>
      <c r="D30" s="77">
        <v>38.033999999999999</v>
      </c>
      <c r="E30" s="77">
        <v>49.902000000000001</v>
      </c>
      <c r="F30" s="77">
        <v>52.112000000000002</v>
      </c>
      <c r="G30" s="77">
        <v>48.284999999999997</v>
      </c>
      <c r="H30" s="77">
        <v>14.571</v>
      </c>
      <c r="I30" s="77">
        <v>15.506</v>
      </c>
      <c r="J30" s="77">
        <v>20.253</v>
      </c>
      <c r="K30" s="77">
        <v>14.595000000000001</v>
      </c>
      <c r="L30" s="77">
        <v>12.420999999999999</v>
      </c>
      <c r="M30" s="77">
        <v>28.106999999999999</v>
      </c>
      <c r="N30" s="77">
        <v>28.55</v>
      </c>
      <c r="O30" s="77">
        <v>11.983000000000001</v>
      </c>
      <c r="P30" s="77">
        <v>11.384</v>
      </c>
      <c r="Q30" s="77">
        <v>12.776</v>
      </c>
      <c r="R30" s="77">
        <v>21.166</v>
      </c>
      <c r="S30" s="77">
        <v>15.260999999999999</v>
      </c>
      <c r="T30" s="77">
        <v>18.297000000000001</v>
      </c>
      <c r="U30" s="77">
        <v>179.92599999999999</v>
      </c>
      <c r="V30" s="77">
        <v>11.96</v>
      </c>
      <c r="W30" s="77">
        <v>11.85</v>
      </c>
      <c r="X30" s="77">
        <v>38.624000000000002</v>
      </c>
      <c r="Y30" s="77">
        <v>33.646999999999998</v>
      </c>
      <c r="Z30" s="78"/>
      <c r="AA30" s="79">
        <f>SUM(B30:Z30)</f>
        <v>726.42700000000025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10.612</v>
      </c>
      <c r="C32" s="62">
        <f t="shared" ref="C32:Z32" si="4">IF(LEN(C$2)&gt;0,SUM(C29:C31),"")</f>
        <v>26.605</v>
      </c>
      <c r="D32" s="62">
        <f t="shared" si="4"/>
        <v>38.033999999999999</v>
      </c>
      <c r="E32" s="62">
        <f t="shared" si="4"/>
        <v>49.902000000000001</v>
      </c>
      <c r="F32" s="62">
        <f t="shared" si="4"/>
        <v>52.112000000000002</v>
      </c>
      <c r="G32" s="62">
        <f t="shared" si="4"/>
        <v>48.284999999999997</v>
      </c>
      <c r="H32" s="62">
        <f t="shared" si="4"/>
        <v>14.571</v>
      </c>
      <c r="I32" s="62">
        <f t="shared" si="4"/>
        <v>15.506</v>
      </c>
      <c r="J32" s="62">
        <f t="shared" si="4"/>
        <v>20.253</v>
      </c>
      <c r="K32" s="62">
        <f t="shared" si="4"/>
        <v>14.595000000000001</v>
      </c>
      <c r="L32" s="62">
        <f t="shared" si="4"/>
        <v>12.420999999999999</v>
      </c>
      <c r="M32" s="62">
        <f t="shared" si="4"/>
        <v>28.106999999999999</v>
      </c>
      <c r="N32" s="62">
        <f t="shared" si="4"/>
        <v>28.55</v>
      </c>
      <c r="O32" s="62">
        <f t="shared" si="4"/>
        <v>11.983000000000001</v>
      </c>
      <c r="P32" s="62">
        <f t="shared" si="4"/>
        <v>11.384</v>
      </c>
      <c r="Q32" s="62">
        <f t="shared" si="4"/>
        <v>12.776</v>
      </c>
      <c r="R32" s="62">
        <f t="shared" si="4"/>
        <v>21.166</v>
      </c>
      <c r="S32" s="62">
        <f t="shared" si="4"/>
        <v>15.260999999999999</v>
      </c>
      <c r="T32" s="62">
        <f t="shared" si="4"/>
        <v>18.297000000000001</v>
      </c>
      <c r="U32" s="62">
        <f t="shared" si="4"/>
        <v>179.92599999999999</v>
      </c>
      <c r="V32" s="62">
        <f t="shared" si="4"/>
        <v>11.96</v>
      </c>
      <c r="W32" s="62">
        <f t="shared" si="4"/>
        <v>11.85</v>
      </c>
      <c r="X32" s="62">
        <f t="shared" si="4"/>
        <v>38.624000000000002</v>
      </c>
      <c r="Y32" s="62">
        <f t="shared" si="4"/>
        <v>33.646999999999998</v>
      </c>
      <c r="Z32" s="63" t="str">
        <f t="shared" si="4"/>
        <v/>
      </c>
      <c r="AA32" s="64">
        <f>SUM(AA29:AA31)</f>
        <v>726.42700000000025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20</v>
      </c>
      <c r="M37" s="99"/>
      <c r="N37" s="99"/>
      <c r="O37" s="99"/>
      <c r="P37" s="99"/>
      <c r="Q37" s="99">
        <v>20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1.7</v>
      </c>
      <c r="T39" s="99"/>
      <c r="U39" s="99"/>
      <c r="V39" s="99"/>
      <c r="W39" s="99"/>
      <c r="X39" s="99"/>
      <c r="Y39" s="99"/>
      <c r="Z39" s="100"/>
      <c r="AA39" s="79">
        <f t="shared" si="5"/>
        <v>1.7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20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20</v>
      </c>
      <c r="R40" s="88">
        <f t="shared" si="6"/>
        <v>0</v>
      </c>
      <c r="S40" s="88">
        <f t="shared" si="6"/>
        <v>1.7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41.7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>
        <v>20</v>
      </c>
      <c r="M45" s="99"/>
      <c r="N45" s="99"/>
      <c r="O45" s="99"/>
      <c r="P45" s="99"/>
      <c r="Q45" s="99">
        <v>20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40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1.7</v>
      </c>
      <c r="T47" s="99"/>
      <c r="U47" s="99"/>
      <c r="V47" s="99"/>
      <c r="W47" s="99"/>
      <c r="X47" s="99"/>
      <c r="Y47" s="99"/>
      <c r="Z47" s="100"/>
      <c r="AA47" s="79">
        <f t="shared" si="7"/>
        <v>1.7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20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20</v>
      </c>
      <c r="R49" s="88">
        <f t="shared" si="8"/>
        <v>0</v>
      </c>
      <c r="S49" s="88">
        <f t="shared" si="8"/>
        <v>1.7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41.7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10.612000000000002</v>
      </c>
      <c r="C52" s="88">
        <f t="shared" si="10"/>
        <v>26.605000000000004</v>
      </c>
      <c r="D52" s="88">
        <f t="shared" si="10"/>
        <v>38.033999999999999</v>
      </c>
      <c r="E52" s="88">
        <f t="shared" si="10"/>
        <v>49.902000000000001</v>
      </c>
      <c r="F52" s="88">
        <f t="shared" si="10"/>
        <v>52.111999999999995</v>
      </c>
      <c r="G52" s="88">
        <f t="shared" si="10"/>
        <v>48.285000000000004</v>
      </c>
      <c r="H52" s="88">
        <f t="shared" si="10"/>
        <v>14.571</v>
      </c>
      <c r="I52" s="88">
        <f t="shared" si="10"/>
        <v>15.506</v>
      </c>
      <c r="J52" s="88">
        <f t="shared" si="10"/>
        <v>20.253</v>
      </c>
      <c r="K52" s="88">
        <f t="shared" si="10"/>
        <v>14.595000000000002</v>
      </c>
      <c r="L52" s="88">
        <f t="shared" si="10"/>
        <v>32.420999999999999</v>
      </c>
      <c r="M52" s="88">
        <f t="shared" si="10"/>
        <v>28.107000000000003</v>
      </c>
      <c r="N52" s="88">
        <f t="shared" si="10"/>
        <v>28.55</v>
      </c>
      <c r="O52" s="88">
        <f t="shared" si="10"/>
        <v>11.983000000000001</v>
      </c>
      <c r="P52" s="88">
        <f t="shared" si="10"/>
        <v>11.383999999999999</v>
      </c>
      <c r="Q52" s="88">
        <f t="shared" si="10"/>
        <v>32.775999999999996</v>
      </c>
      <c r="R52" s="88">
        <f t="shared" si="10"/>
        <v>21.166</v>
      </c>
      <c r="S52" s="88">
        <f t="shared" si="10"/>
        <v>16.960999999999999</v>
      </c>
      <c r="T52" s="88">
        <f t="shared" si="10"/>
        <v>18.297000000000001</v>
      </c>
      <c r="U52" s="88">
        <f t="shared" si="10"/>
        <v>179.92599999999999</v>
      </c>
      <c r="V52" s="88">
        <f t="shared" si="10"/>
        <v>11.959999999999999</v>
      </c>
      <c r="W52" s="88">
        <f t="shared" si="10"/>
        <v>11.85</v>
      </c>
      <c r="X52" s="88">
        <f t="shared" si="10"/>
        <v>38.624000000000002</v>
      </c>
      <c r="Y52" s="88">
        <f t="shared" si="10"/>
        <v>33.646999999999998</v>
      </c>
      <c r="Z52" s="89" t="str">
        <f t="shared" si="10"/>
        <v/>
      </c>
      <c r="AA52" s="104">
        <f>SUM(B52:Z52)</f>
        <v>768.12700000000018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10.611999999999998</v>
      </c>
      <c r="C4" s="18">
        <v>26.604999999999997</v>
      </c>
      <c r="D4" s="18">
        <v>38.033999999999999</v>
      </c>
      <c r="E4" s="18">
        <v>49.902000000000001</v>
      </c>
      <c r="F4" s="18">
        <v>52.112000000000002</v>
      </c>
      <c r="G4" s="18">
        <v>48.284999999999997</v>
      </c>
      <c r="H4" s="18">
        <v>14.571</v>
      </c>
      <c r="I4" s="18">
        <v>15.506</v>
      </c>
      <c r="J4" s="18">
        <v>20.253</v>
      </c>
      <c r="K4" s="18">
        <v>14.595000000000001</v>
      </c>
      <c r="L4" s="18">
        <v>32.420999999999992</v>
      </c>
      <c r="M4" s="18">
        <v>28.106999999999999</v>
      </c>
      <c r="N4" s="18">
        <v>28.549999999999997</v>
      </c>
      <c r="O4" s="18">
        <v>11.983000000000001</v>
      </c>
      <c r="P4" s="18">
        <v>11.384</v>
      </c>
      <c r="Q4" s="18">
        <v>32.776000000000003</v>
      </c>
      <c r="R4" s="18">
        <v>21.165999999999997</v>
      </c>
      <c r="S4" s="18">
        <v>17.003</v>
      </c>
      <c r="T4" s="18">
        <v>18.297000000000001</v>
      </c>
      <c r="U4" s="18">
        <v>179.9</v>
      </c>
      <c r="V4" s="18">
        <v>11.96</v>
      </c>
      <c r="W4" s="18">
        <v>11.850000000000001</v>
      </c>
      <c r="X4" s="18">
        <v>38.624000000000002</v>
      </c>
      <c r="Y4" s="18">
        <v>33.646999999999998</v>
      </c>
      <c r="Z4" s="19"/>
      <c r="AA4" s="20">
        <f>SUM(B4:Z4)</f>
        <v>768.14300000000026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24.33</v>
      </c>
      <c r="C7" s="28">
        <v>17.84</v>
      </c>
      <c r="D7" s="28">
        <v>12.43</v>
      </c>
      <c r="E7" s="28">
        <v>10.61</v>
      </c>
      <c r="F7" s="28">
        <v>7.51</v>
      </c>
      <c r="G7" s="28">
        <v>26.63</v>
      </c>
      <c r="H7" s="28">
        <v>87.53</v>
      </c>
      <c r="I7" s="28">
        <v>107.45</v>
      </c>
      <c r="J7" s="28">
        <v>99.92</v>
      </c>
      <c r="K7" s="28">
        <v>73.680000000000007</v>
      </c>
      <c r="L7" s="28">
        <v>30.66</v>
      </c>
      <c r="M7" s="28">
        <v>15.23</v>
      </c>
      <c r="N7" s="28">
        <v>10.76</v>
      </c>
      <c r="O7" s="28">
        <v>13.15</v>
      </c>
      <c r="P7" s="28">
        <v>11.24</v>
      </c>
      <c r="Q7" s="28">
        <v>63.55</v>
      </c>
      <c r="R7" s="28">
        <v>85.97</v>
      </c>
      <c r="S7" s="28">
        <v>115</v>
      </c>
      <c r="T7" s="28">
        <v>164.47</v>
      </c>
      <c r="U7" s="28">
        <v>167.95</v>
      </c>
      <c r="V7" s="28">
        <v>106.77</v>
      </c>
      <c r="W7" s="28">
        <v>92.01</v>
      </c>
      <c r="X7" s="28">
        <v>85.85</v>
      </c>
      <c r="Y7" s="28">
        <v>79.19</v>
      </c>
      <c r="Z7" s="29"/>
      <c r="AA7" s="30">
        <f>IF(SUM(B7:Z7)&lt;&gt;0,AVERAGEIF(B7:Z7,"&lt;&gt;"""),"")</f>
        <v>62.905416666666667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10.611999999999998</v>
      </c>
      <c r="C12" s="52">
        <v>26.604999999999997</v>
      </c>
      <c r="D12" s="52">
        <v>18</v>
      </c>
      <c r="E12" s="52">
        <v>29.349999999999998</v>
      </c>
      <c r="F12" s="52">
        <v>28.6</v>
      </c>
      <c r="G12" s="52">
        <v>18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5.7939999999999996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136.96100000000001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1.966</v>
      </c>
      <c r="G14" s="57">
        <v>19.178999999999998</v>
      </c>
      <c r="H14" s="57"/>
      <c r="I14" s="57">
        <v>7</v>
      </c>
      <c r="J14" s="57">
        <v>3.9269999999999996</v>
      </c>
      <c r="K14" s="57"/>
      <c r="L14" s="57">
        <v>27.070000000000004</v>
      </c>
      <c r="M14" s="57">
        <v>21.600999999999999</v>
      </c>
      <c r="N14" s="57">
        <v>26.097999999999999</v>
      </c>
      <c r="O14" s="57">
        <v>9.8230000000000004</v>
      </c>
      <c r="P14" s="57">
        <v>8.1209999999999987</v>
      </c>
      <c r="Q14" s="57">
        <v>13.868</v>
      </c>
      <c r="R14" s="57">
        <v>6.2140000000000004</v>
      </c>
      <c r="S14" s="57">
        <v>3.7569999999999997</v>
      </c>
      <c r="T14" s="57">
        <v>4</v>
      </c>
      <c r="U14" s="57"/>
      <c r="V14" s="57">
        <v>5.282</v>
      </c>
      <c r="W14" s="57">
        <v>1.893</v>
      </c>
      <c r="X14" s="57">
        <v>0.33300000000000002</v>
      </c>
      <c r="Y14" s="57">
        <v>0.38600000000000001</v>
      </c>
      <c r="Z14" s="58"/>
      <c r="AA14" s="59">
        <f t="shared" si="0"/>
        <v>160.51800000000003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10.611999999999998</v>
      </c>
      <c r="C16" s="62">
        <f t="shared" ref="C16:Z16" si="1">IF(LEN(C$2)&gt;0,SUM(C10:C15),"")</f>
        <v>26.604999999999997</v>
      </c>
      <c r="D16" s="62">
        <f t="shared" si="1"/>
        <v>18</v>
      </c>
      <c r="E16" s="62">
        <f t="shared" si="1"/>
        <v>29.349999999999998</v>
      </c>
      <c r="F16" s="62">
        <f t="shared" si="1"/>
        <v>30.566000000000003</v>
      </c>
      <c r="G16" s="62">
        <f t="shared" si="1"/>
        <v>37.179000000000002</v>
      </c>
      <c r="H16" s="62">
        <f t="shared" si="1"/>
        <v>0</v>
      </c>
      <c r="I16" s="62">
        <f t="shared" si="1"/>
        <v>7</v>
      </c>
      <c r="J16" s="62">
        <f t="shared" si="1"/>
        <v>3.9269999999999996</v>
      </c>
      <c r="K16" s="62">
        <f t="shared" si="1"/>
        <v>0</v>
      </c>
      <c r="L16" s="62">
        <f t="shared" si="1"/>
        <v>27.070000000000004</v>
      </c>
      <c r="M16" s="62">
        <f t="shared" si="1"/>
        <v>21.600999999999999</v>
      </c>
      <c r="N16" s="62">
        <f t="shared" si="1"/>
        <v>26.097999999999999</v>
      </c>
      <c r="O16" s="62">
        <f t="shared" si="1"/>
        <v>9.8230000000000004</v>
      </c>
      <c r="P16" s="62">
        <f t="shared" si="1"/>
        <v>8.1209999999999987</v>
      </c>
      <c r="Q16" s="62">
        <f t="shared" si="1"/>
        <v>13.868</v>
      </c>
      <c r="R16" s="62">
        <f t="shared" si="1"/>
        <v>12.007999999999999</v>
      </c>
      <c r="S16" s="62">
        <f t="shared" si="1"/>
        <v>3.7569999999999997</v>
      </c>
      <c r="T16" s="62">
        <f t="shared" si="1"/>
        <v>4</v>
      </c>
      <c r="U16" s="62">
        <f t="shared" si="1"/>
        <v>0</v>
      </c>
      <c r="V16" s="62">
        <f t="shared" si="1"/>
        <v>5.282</v>
      </c>
      <c r="W16" s="62">
        <f t="shared" si="1"/>
        <v>1.893</v>
      </c>
      <c r="X16" s="62">
        <f t="shared" si="1"/>
        <v>0.33300000000000002</v>
      </c>
      <c r="Y16" s="62">
        <f t="shared" si="1"/>
        <v>0.38600000000000001</v>
      </c>
      <c r="Z16" s="63" t="str">
        <f t="shared" si="1"/>
        <v/>
      </c>
      <c r="AA16" s="64">
        <f>SUM(AA10:AA15)</f>
        <v>297.47900000000004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3.4000000000000002E-2</v>
      </c>
      <c r="E20" s="77">
        <v>5.8999999999999997E-2</v>
      </c>
      <c r="F20" s="77">
        <v>1.048</v>
      </c>
      <c r="G20" s="77">
        <v>0.77400000000000002</v>
      </c>
      <c r="H20" s="77"/>
      <c r="I20" s="77"/>
      <c r="J20" s="77"/>
      <c r="K20" s="77"/>
      <c r="L20" s="77">
        <v>1.9E-2</v>
      </c>
      <c r="M20" s="77"/>
      <c r="N20" s="77"/>
      <c r="O20" s="77"/>
      <c r="P20" s="77"/>
      <c r="Q20" s="77">
        <v>2.8120000000000003</v>
      </c>
      <c r="R20" s="77"/>
      <c r="S20" s="77">
        <v>2E-3</v>
      </c>
      <c r="T20" s="77">
        <v>3.2000000000000001E-2</v>
      </c>
      <c r="U20" s="77"/>
      <c r="V20" s="77">
        <v>2.5999999999999999E-2</v>
      </c>
      <c r="W20" s="77">
        <v>3.1</v>
      </c>
      <c r="X20" s="77">
        <v>8.81</v>
      </c>
      <c r="Y20" s="77">
        <v>6.6139999999999999</v>
      </c>
      <c r="Z20" s="78"/>
      <c r="AA20" s="79">
        <f t="shared" si="2"/>
        <v>23.330000000000002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0.49299999999999999</v>
      </c>
      <c r="F21" s="81">
        <v>0.498</v>
      </c>
      <c r="G21" s="81">
        <v>10.332000000000001</v>
      </c>
      <c r="H21" s="81">
        <v>14.571</v>
      </c>
      <c r="I21" s="81">
        <v>8.5060000000000002</v>
      </c>
      <c r="J21" s="81">
        <v>16.326000000000001</v>
      </c>
      <c r="K21" s="81">
        <v>14.595000000000001</v>
      </c>
      <c r="L21" s="81">
        <v>5.3319999999999999</v>
      </c>
      <c r="M21" s="81">
        <v>6.5060000000000002</v>
      </c>
      <c r="N21" s="81">
        <v>2.452</v>
      </c>
      <c r="O21" s="81">
        <v>2.1599999999999997</v>
      </c>
      <c r="P21" s="81">
        <v>3.2629999999999999</v>
      </c>
      <c r="Q21" s="81">
        <v>16.096</v>
      </c>
      <c r="R21" s="81">
        <v>9.1579999999999995</v>
      </c>
      <c r="S21" s="81">
        <v>13.244</v>
      </c>
      <c r="T21" s="81">
        <v>14.265000000000001</v>
      </c>
      <c r="U21" s="81"/>
      <c r="V21" s="81">
        <v>6.6519999999999992</v>
      </c>
      <c r="W21" s="81">
        <v>6.8569999999999993</v>
      </c>
      <c r="X21" s="81">
        <v>29.481000000000002</v>
      </c>
      <c r="Y21" s="81">
        <v>26.646999999999998</v>
      </c>
      <c r="Z21" s="78"/>
      <c r="AA21" s="79">
        <f t="shared" si="2"/>
        <v>207.43399999999997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</v>
      </c>
      <c r="C26" s="88">
        <f t="shared" ref="C26:Z26" si="3">IF(LEN(C$2)&gt;0,SUM(C19:C25),"")</f>
        <v>0</v>
      </c>
      <c r="D26" s="88">
        <f t="shared" si="3"/>
        <v>3.4000000000000002E-2</v>
      </c>
      <c r="E26" s="88">
        <f t="shared" si="3"/>
        <v>0.55200000000000005</v>
      </c>
      <c r="F26" s="88">
        <f t="shared" si="3"/>
        <v>1.546</v>
      </c>
      <c r="G26" s="88">
        <f t="shared" si="3"/>
        <v>11.106000000000002</v>
      </c>
      <c r="H26" s="88">
        <f t="shared" si="3"/>
        <v>14.571</v>
      </c>
      <c r="I26" s="88">
        <f t="shared" si="3"/>
        <v>8.5060000000000002</v>
      </c>
      <c r="J26" s="88">
        <f t="shared" si="3"/>
        <v>16.326000000000001</v>
      </c>
      <c r="K26" s="88">
        <f t="shared" si="3"/>
        <v>14.595000000000001</v>
      </c>
      <c r="L26" s="88">
        <f t="shared" si="3"/>
        <v>5.351</v>
      </c>
      <c r="M26" s="88">
        <f t="shared" si="3"/>
        <v>6.5060000000000002</v>
      </c>
      <c r="N26" s="88">
        <f t="shared" si="3"/>
        <v>2.452</v>
      </c>
      <c r="O26" s="88">
        <f t="shared" si="3"/>
        <v>2.1599999999999997</v>
      </c>
      <c r="P26" s="88">
        <f t="shared" si="3"/>
        <v>3.2629999999999999</v>
      </c>
      <c r="Q26" s="88">
        <f t="shared" si="3"/>
        <v>18.908000000000001</v>
      </c>
      <c r="R26" s="88">
        <f t="shared" si="3"/>
        <v>9.1579999999999995</v>
      </c>
      <c r="S26" s="88">
        <f t="shared" si="3"/>
        <v>13.246</v>
      </c>
      <c r="T26" s="88">
        <f t="shared" si="3"/>
        <v>14.297000000000001</v>
      </c>
      <c r="U26" s="88">
        <f t="shared" si="3"/>
        <v>0</v>
      </c>
      <c r="V26" s="88">
        <f t="shared" si="3"/>
        <v>6.677999999999999</v>
      </c>
      <c r="W26" s="88">
        <f t="shared" si="3"/>
        <v>9.956999999999999</v>
      </c>
      <c r="X26" s="88">
        <f t="shared" si="3"/>
        <v>38.291000000000004</v>
      </c>
      <c r="Y26" s="88">
        <f t="shared" si="3"/>
        <v>33.260999999999996</v>
      </c>
      <c r="Z26" s="89" t="str">
        <f t="shared" si="3"/>
        <v/>
      </c>
      <c r="AA26" s="90">
        <f>SUM(AA19:AA25)</f>
        <v>230.76399999999998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10.612</v>
      </c>
      <c r="C30" s="77">
        <v>26.605</v>
      </c>
      <c r="D30" s="77">
        <v>18.033999999999999</v>
      </c>
      <c r="E30" s="77">
        <v>29.902000000000001</v>
      </c>
      <c r="F30" s="77">
        <v>32.112000000000002</v>
      </c>
      <c r="G30" s="77">
        <v>48.284999999999997</v>
      </c>
      <c r="H30" s="77">
        <v>14.571</v>
      </c>
      <c r="I30" s="77">
        <v>15.506</v>
      </c>
      <c r="J30" s="77">
        <v>20.253</v>
      </c>
      <c r="K30" s="77">
        <v>14.595000000000001</v>
      </c>
      <c r="L30" s="77">
        <v>32.420999999999999</v>
      </c>
      <c r="M30" s="77">
        <v>28.106999999999999</v>
      </c>
      <c r="N30" s="77">
        <v>28.55</v>
      </c>
      <c r="O30" s="77">
        <v>11.983000000000001</v>
      </c>
      <c r="P30" s="77">
        <v>11.384</v>
      </c>
      <c r="Q30" s="77">
        <v>32.776000000000003</v>
      </c>
      <c r="R30" s="77">
        <v>21.166</v>
      </c>
      <c r="S30" s="77">
        <v>17.003</v>
      </c>
      <c r="T30" s="77">
        <v>18.297000000000001</v>
      </c>
      <c r="U30" s="77"/>
      <c r="V30" s="77">
        <v>11.96</v>
      </c>
      <c r="W30" s="77">
        <v>11.85</v>
      </c>
      <c r="X30" s="77">
        <v>38.624000000000002</v>
      </c>
      <c r="Y30" s="77">
        <v>33.646999999999998</v>
      </c>
      <c r="Z30" s="78"/>
      <c r="AA30" s="79">
        <f>SUM(B30:Z30)</f>
        <v>528.24300000000017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10.612</v>
      </c>
      <c r="C32" s="62">
        <f t="shared" ref="C32:Z32" si="4">IF(LEN(C$2)&gt;0,SUM(C29:C31),"")</f>
        <v>26.605</v>
      </c>
      <c r="D32" s="62">
        <f t="shared" si="4"/>
        <v>18.033999999999999</v>
      </c>
      <c r="E32" s="62">
        <f t="shared" si="4"/>
        <v>29.902000000000001</v>
      </c>
      <c r="F32" s="62">
        <f t="shared" si="4"/>
        <v>32.112000000000002</v>
      </c>
      <c r="G32" s="62">
        <f t="shared" si="4"/>
        <v>48.284999999999997</v>
      </c>
      <c r="H32" s="62">
        <f t="shared" si="4"/>
        <v>14.571</v>
      </c>
      <c r="I32" s="62">
        <f t="shared" si="4"/>
        <v>15.506</v>
      </c>
      <c r="J32" s="62">
        <f t="shared" si="4"/>
        <v>20.253</v>
      </c>
      <c r="K32" s="62">
        <f t="shared" si="4"/>
        <v>14.595000000000001</v>
      </c>
      <c r="L32" s="62">
        <f t="shared" si="4"/>
        <v>32.420999999999999</v>
      </c>
      <c r="M32" s="62">
        <f t="shared" si="4"/>
        <v>28.106999999999999</v>
      </c>
      <c r="N32" s="62">
        <f t="shared" si="4"/>
        <v>28.55</v>
      </c>
      <c r="O32" s="62">
        <f t="shared" si="4"/>
        <v>11.983000000000001</v>
      </c>
      <c r="P32" s="62">
        <f t="shared" si="4"/>
        <v>11.384</v>
      </c>
      <c r="Q32" s="62">
        <f t="shared" si="4"/>
        <v>32.776000000000003</v>
      </c>
      <c r="R32" s="62">
        <f t="shared" si="4"/>
        <v>21.166</v>
      </c>
      <c r="S32" s="62">
        <f t="shared" si="4"/>
        <v>17.003</v>
      </c>
      <c r="T32" s="62">
        <f t="shared" si="4"/>
        <v>18.297000000000001</v>
      </c>
      <c r="U32" s="62">
        <f t="shared" si="4"/>
        <v>0</v>
      </c>
      <c r="V32" s="62">
        <f t="shared" si="4"/>
        <v>11.96</v>
      </c>
      <c r="W32" s="62">
        <f t="shared" si="4"/>
        <v>11.85</v>
      </c>
      <c r="X32" s="62">
        <f t="shared" si="4"/>
        <v>38.624000000000002</v>
      </c>
      <c r="Y32" s="62">
        <f t="shared" si="4"/>
        <v>33.646999999999998</v>
      </c>
      <c r="Z32" s="63" t="str">
        <f t="shared" si="4"/>
        <v/>
      </c>
      <c r="AA32" s="64">
        <f>SUM(AA29:AA31)</f>
        <v>528.24300000000017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>
        <v>20</v>
      </c>
      <c r="E37" s="99">
        <v>20</v>
      </c>
      <c r="F37" s="99">
        <v>20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60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179.9</v>
      </c>
      <c r="V39" s="99"/>
      <c r="W39" s="99"/>
      <c r="X39" s="99"/>
      <c r="Y39" s="99"/>
      <c r="Z39" s="100"/>
      <c r="AA39" s="79">
        <f t="shared" si="5"/>
        <v>179.9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20</v>
      </c>
      <c r="E40" s="88">
        <f t="shared" si="6"/>
        <v>20</v>
      </c>
      <c r="F40" s="88">
        <f t="shared" si="6"/>
        <v>20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179.9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239.9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>
        <v>20</v>
      </c>
      <c r="E45" s="99">
        <v>20</v>
      </c>
      <c r="F45" s="99">
        <v>20</v>
      </c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60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179.9</v>
      </c>
      <c r="V47" s="99"/>
      <c r="W47" s="99"/>
      <c r="X47" s="99"/>
      <c r="Y47" s="99"/>
      <c r="Z47" s="100"/>
      <c r="AA47" s="79">
        <f t="shared" si="7"/>
        <v>179.9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20</v>
      </c>
      <c r="E49" s="88">
        <f t="shared" si="8"/>
        <v>20</v>
      </c>
      <c r="F49" s="88">
        <f t="shared" si="8"/>
        <v>20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179.9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239.9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10.611999999999998</v>
      </c>
      <c r="C52" s="88">
        <f t="shared" ref="C52:Z52" si="10">IF(LEN(C$2)&gt;0,SUM(C10:C15)+C26+C40,"")</f>
        <v>26.604999999999997</v>
      </c>
      <c r="D52" s="88">
        <f t="shared" si="10"/>
        <v>38.033999999999999</v>
      </c>
      <c r="E52" s="88">
        <f t="shared" si="10"/>
        <v>49.902000000000001</v>
      </c>
      <c r="F52" s="88">
        <f t="shared" si="10"/>
        <v>52.112000000000002</v>
      </c>
      <c r="G52" s="88">
        <f t="shared" si="10"/>
        <v>48.285000000000004</v>
      </c>
      <c r="H52" s="88">
        <f t="shared" si="10"/>
        <v>14.571</v>
      </c>
      <c r="I52" s="88">
        <f t="shared" si="10"/>
        <v>15.506</v>
      </c>
      <c r="J52" s="88">
        <f t="shared" si="10"/>
        <v>20.253</v>
      </c>
      <c r="K52" s="88">
        <f t="shared" si="10"/>
        <v>14.595000000000001</v>
      </c>
      <c r="L52" s="88">
        <f t="shared" si="10"/>
        <v>32.421000000000006</v>
      </c>
      <c r="M52" s="88">
        <f t="shared" si="10"/>
        <v>28.106999999999999</v>
      </c>
      <c r="N52" s="88">
        <f t="shared" si="10"/>
        <v>28.549999999999997</v>
      </c>
      <c r="O52" s="88">
        <f t="shared" si="10"/>
        <v>11.983000000000001</v>
      </c>
      <c r="P52" s="88">
        <f t="shared" si="10"/>
        <v>11.383999999999999</v>
      </c>
      <c r="Q52" s="88">
        <f t="shared" si="10"/>
        <v>32.776000000000003</v>
      </c>
      <c r="R52" s="88">
        <f t="shared" si="10"/>
        <v>21.165999999999997</v>
      </c>
      <c r="S52" s="88">
        <f t="shared" si="10"/>
        <v>17.003</v>
      </c>
      <c r="T52" s="88">
        <f t="shared" si="10"/>
        <v>18.297000000000001</v>
      </c>
      <c r="U52" s="88">
        <f t="shared" si="10"/>
        <v>179.9</v>
      </c>
      <c r="V52" s="88">
        <f t="shared" si="10"/>
        <v>11.959999999999999</v>
      </c>
      <c r="W52" s="88">
        <f t="shared" si="10"/>
        <v>11.85</v>
      </c>
      <c r="X52" s="88">
        <f t="shared" si="10"/>
        <v>38.624000000000002</v>
      </c>
      <c r="Y52" s="88">
        <f t="shared" si="10"/>
        <v>33.646999999999998</v>
      </c>
      <c r="Z52" s="89" t="str">
        <f t="shared" si="10"/>
        <v/>
      </c>
      <c r="AA52" s="104">
        <f>SUM(B52:Z52)</f>
        <v>768.14300000000026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20</v>
      </c>
      <c r="E4" s="18">
        <v>20</v>
      </c>
      <c r="F4" s="18">
        <v>20</v>
      </c>
      <c r="G4" s="18"/>
      <c r="H4" s="18"/>
      <c r="I4" s="18"/>
      <c r="J4" s="18"/>
      <c r="K4" s="18"/>
      <c r="L4" s="18">
        <v>-20</v>
      </c>
      <c r="M4" s="18"/>
      <c r="N4" s="18"/>
      <c r="O4" s="18"/>
      <c r="P4" s="18"/>
      <c r="Q4" s="18">
        <v>-20</v>
      </c>
      <c r="R4" s="18"/>
      <c r="S4" s="18">
        <v>-1.7</v>
      </c>
      <c r="T4" s="18"/>
      <c r="U4" s="18">
        <v>179.9</v>
      </c>
      <c r="V4" s="18"/>
      <c r="W4" s="18"/>
      <c r="X4" s="18"/>
      <c r="Y4" s="18"/>
      <c r="Z4" s="19"/>
      <c r="AA4" s="111">
        <f>SUM(B4:Z4)</f>
        <v>198.20000000000002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24.33</v>
      </c>
      <c r="C7" s="117">
        <v>17.84</v>
      </c>
      <c r="D7" s="117">
        <v>12.43</v>
      </c>
      <c r="E7" s="117">
        <v>10.61</v>
      </c>
      <c r="F7" s="117">
        <v>7.51</v>
      </c>
      <c r="G7" s="117">
        <v>26.63</v>
      </c>
      <c r="H7" s="117">
        <v>87.53</v>
      </c>
      <c r="I7" s="117">
        <v>107.45</v>
      </c>
      <c r="J7" s="117">
        <v>99.92</v>
      </c>
      <c r="K7" s="117">
        <v>73.680000000000007</v>
      </c>
      <c r="L7" s="117">
        <v>30.66</v>
      </c>
      <c r="M7" s="117">
        <v>15.23</v>
      </c>
      <c r="N7" s="117">
        <v>10.76</v>
      </c>
      <c r="O7" s="117">
        <v>13.15</v>
      </c>
      <c r="P7" s="117">
        <v>11.24</v>
      </c>
      <c r="Q7" s="117">
        <v>63.55</v>
      </c>
      <c r="R7" s="117">
        <v>85.97</v>
      </c>
      <c r="S7" s="117">
        <v>115</v>
      </c>
      <c r="T7" s="117">
        <v>164.47</v>
      </c>
      <c r="U7" s="117">
        <v>167.95</v>
      </c>
      <c r="V7" s="117">
        <v>106.77</v>
      </c>
      <c r="W7" s="117">
        <v>92.01</v>
      </c>
      <c r="X7" s="117">
        <v>85.85</v>
      </c>
      <c r="Y7" s="117">
        <v>79.19</v>
      </c>
      <c r="Z7" s="118"/>
      <c r="AA7" s="119">
        <f>IF(SUM(B7:Z7)&lt;&gt;0,AVERAGEIF(B7:Z7,"&lt;&gt;"""),"")</f>
        <v>62.905416666666667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>
        <v>20</v>
      </c>
      <c r="M13" s="129"/>
      <c r="N13" s="129"/>
      <c r="O13" s="129"/>
      <c r="P13" s="129"/>
      <c r="Q13" s="129">
        <v>20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40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1.7</v>
      </c>
      <c r="T15" s="133"/>
      <c r="U15" s="133"/>
      <c r="V15" s="133"/>
      <c r="W15" s="133"/>
      <c r="X15" s="133"/>
      <c r="Y15" s="133"/>
      <c r="Z15" s="131"/>
      <c r="AA15" s="132">
        <f t="shared" si="0"/>
        <v>1.7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20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20</v>
      </c>
      <c r="R16" s="135">
        <f t="shared" si="1"/>
        <v>0</v>
      </c>
      <c r="S16" s="135">
        <f t="shared" si="1"/>
        <v>1.7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41.7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>
        <v>20</v>
      </c>
      <c r="E21" s="129">
        <v>20</v>
      </c>
      <c r="F21" s="129">
        <v>20</v>
      </c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60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179.9</v>
      </c>
      <c r="V23" s="133"/>
      <c r="W23" s="133"/>
      <c r="X23" s="133"/>
      <c r="Y23" s="133"/>
      <c r="Z23" s="131"/>
      <c r="AA23" s="132">
        <f t="shared" si="2"/>
        <v>179.9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20</v>
      </c>
      <c r="E24" s="135">
        <f t="shared" si="3"/>
        <v>20</v>
      </c>
      <c r="F24" s="135">
        <f t="shared" si="3"/>
        <v>20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179.9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239.9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2024-10-16T20:26:49Z</dcterms:created>
  <dcterms:modified xsi:type="dcterms:W3CDTF">2024-10-16T20:26:50Z</dcterms:modified>
</cp:coreProperties>
</file>