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<sst xmlns="http://schemas.openxmlformats.org/spreadsheetml/2006/main" count="119" uniqueCount="54">
  <si>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15/10/2024 23:33:22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</si>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</sst>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D5-4388-B658-CDF152D3B21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AD5-4388-B658-CDF152D3B21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AD5-4388-B658-CDF152D3B21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13.613</c:v>
                </c:pt>
                <c:pt idx="2">
                  <c:v>5.04</c:v>
                </c:pt>
                <c:pt idx="9">
                  <c:v>6.0439999999999996</c:v>
                </c:pt>
                <c:pt idx="10">
                  <c:v>6.1109999999999998</c:v>
                </c:pt>
                <c:pt idx="11">
                  <c:v>18.355</c:v>
                </c:pt>
                <c:pt idx="14">
                  <c:v>10.809000000000001</c:v>
                </c:pt>
                <c:pt idx="16">
                  <c:v>7.2569999999999997</c:v>
                </c:pt>
                <c:pt idx="22">
                  <c:v>0.496</c:v>
                </c:pt>
                <c:pt idx="23">
                  <c:v>0.58399999999999996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D5-4388-B658-CDF152D3B21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AD5-4388-B658-CDF152D3B21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D5-4388-B658-CDF152D3B21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D5-4388-B658-CDF152D3B21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AD5-4388-B658-CDF152D3B21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AD5-4388-B658-CDF152D3B21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16.125</c:v>
                </c:pt>
                <c:pt idx="6">
                  <c:v>247.83199999999999</c:v>
                </c:pt>
                <c:pt idx="7">
                  <c:v>42.027000000000001</c:v>
                </c:pt>
                <c:pt idx="8">
                  <c:v>62.832000000000001</c:v>
                </c:pt>
                <c:pt idx="18">
                  <c:v>5</c:v>
                </c:pt>
                <c:pt idx="19">
                  <c:v>5</c:v>
                </c:pt>
                <c:pt idx="20">
                  <c:v>15.131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AD5-4388-B658-CDF152D3B21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20.9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D5-4388-B658-CDF152D3B21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16.667999999999999</c:v>
                </c:pt>
                <c:pt idx="1">
                  <c:v>3.5590000000000002</c:v>
                </c:pt>
                <c:pt idx="2">
                  <c:v>27.507999999999999</c:v>
                </c:pt>
                <c:pt idx="3">
                  <c:v>22.56</c:v>
                </c:pt>
                <c:pt idx="4">
                  <c:v>24.178000000000001</c:v>
                </c:pt>
                <c:pt idx="5">
                  <c:v>32.11</c:v>
                </c:pt>
                <c:pt idx="9">
                  <c:v>37.011000000000003</c:v>
                </c:pt>
                <c:pt idx="10">
                  <c:v>62.132999999999996</c:v>
                </c:pt>
                <c:pt idx="11">
                  <c:v>67.284999999999997</c:v>
                </c:pt>
                <c:pt idx="12">
                  <c:v>47.603000000000002</c:v>
                </c:pt>
                <c:pt idx="13">
                  <c:v>48.066000000000003</c:v>
                </c:pt>
                <c:pt idx="14">
                  <c:v>33.209000000000003</c:v>
                </c:pt>
                <c:pt idx="15">
                  <c:v>17.155000000000001</c:v>
                </c:pt>
                <c:pt idx="16">
                  <c:v>16.975000000000001</c:v>
                </c:pt>
                <c:pt idx="21">
                  <c:v>12.42</c:v>
                </c:pt>
                <c:pt idx="22">
                  <c:v>16.518000000000001</c:v>
                </c:pt>
                <c:pt idx="23">
                  <c:v>10.76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D5-4388-B658-CDF152D3B21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AD5-4388-B658-CDF152D3B21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36.977000000000004</c:v>
                </c:pt>
                <c:pt idx="19">
                  <c:v>61.274000000000001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AD5-4388-B658-CDF152D3B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65.13</c:v>
                </c:pt>
                <c:pt idx="1">
                  <c:v>80.31</c:v>
                </c:pt>
                <c:pt idx="2">
                  <c:v>59.64</c:v>
                </c:pt>
                <c:pt idx="3">
                  <c:v>38.229999999999997</c:v>
                </c:pt>
                <c:pt idx="4">
                  <c:v>40.71</c:v>
                </c:pt>
                <c:pt idx="5">
                  <c:v>55.9</c:v>
                </c:pt>
                <c:pt idx="6">
                  <c:v>113.91</c:v>
                </c:pt>
                <c:pt idx="7">
                  <c:v>162.46</c:v>
                </c:pt>
                <c:pt idx="8">
                  <c:v>115.91</c:v>
                </c:pt>
                <c:pt idx="9">
                  <c:v>58.08</c:v>
                </c:pt>
                <c:pt idx="10">
                  <c:v>29.18</c:v>
                </c:pt>
                <c:pt idx="11">
                  <c:v>16.12</c:v>
                </c:pt>
                <c:pt idx="12">
                  <c:v>1.59</c:v>
                </c:pt>
                <c:pt idx="13">
                  <c:v>0.1</c:v>
                </c:pt>
                <c:pt idx="14">
                  <c:v>4</c:v>
                </c:pt>
                <c:pt idx="15">
                  <c:v>11.68</c:v>
                </c:pt>
                <c:pt idx="16">
                  <c:v>70.36</c:v>
                </c:pt>
                <c:pt idx="17">
                  <c:v>123</c:v>
                </c:pt>
                <c:pt idx="18">
                  <c:v>168.48</c:v>
                </c:pt>
                <c:pt idx="19">
                  <c:v>158</c:v>
                </c:pt>
                <c:pt idx="20">
                  <c:v>99</c:v>
                </c:pt>
                <c:pt idx="21">
                  <c:v>65.290000000000006</c:v>
                </c:pt>
                <c:pt idx="22">
                  <c:v>32.65</c:v>
                </c:pt>
                <c:pt idx="23">
                  <c:v>26.54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AD5-4388-B658-CDF152D3B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80-40E2-9095-BF310992BFE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580-40E2-9095-BF310992BFE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1.6</c:v>
                </c:pt>
                <c:pt idx="5">
                  <c:v>1.42</c:v>
                </c:pt>
                <c:pt idx="7">
                  <c:v>1.4</c:v>
                </c:pt>
                <c:pt idx="8">
                  <c:v>3.96</c:v>
                </c:pt>
                <c:pt idx="17">
                  <c:v>1.08</c:v>
                </c:pt>
                <c:pt idx="18">
                  <c:v>2.1659999999999999</c:v>
                </c:pt>
                <c:pt idx="19">
                  <c:v>3.2949999999999999</c:v>
                </c:pt>
                <c:pt idx="20">
                  <c:v>1.23</c:v>
                </c:pt>
                <c:pt idx="21">
                  <c:v>0.504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80-40E2-9095-BF310992BFE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11.004</c:v>
                </c:pt>
                <c:pt idx="1">
                  <c:v>6.5289999999999999</c:v>
                </c:pt>
                <c:pt idx="2">
                  <c:v>22.328000000000003</c:v>
                </c:pt>
                <c:pt idx="3">
                  <c:v>0.14399999999999999</c:v>
                </c:pt>
                <c:pt idx="4">
                  <c:v>0.42599999999999999</c:v>
                </c:pt>
                <c:pt idx="5">
                  <c:v>4.2469999999999999</c:v>
                </c:pt>
                <c:pt idx="6">
                  <c:v>1.2030000000000001</c:v>
                </c:pt>
                <c:pt idx="7">
                  <c:v>2.6949999999999998</c:v>
                </c:pt>
                <c:pt idx="8">
                  <c:v>2.7149999999999999</c:v>
                </c:pt>
                <c:pt idx="9">
                  <c:v>2.2170000000000001</c:v>
                </c:pt>
                <c:pt idx="10">
                  <c:v>2.423</c:v>
                </c:pt>
                <c:pt idx="11">
                  <c:v>3.37</c:v>
                </c:pt>
                <c:pt idx="12">
                  <c:v>4.3419999999999996</c:v>
                </c:pt>
                <c:pt idx="13">
                  <c:v>4.8529999999999998</c:v>
                </c:pt>
                <c:pt idx="14">
                  <c:v>4.758</c:v>
                </c:pt>
                <c:pt idx="15">
                  <c:v>3.9860000000000002</c:v>
                </c:pt>
                <c:pt idx="16">
                  <c:v>2.5609999999999999</c:v>
                </c:pt>
                <c:pt idx="17">
                  <c:v>3.601</c:v>
                </c:pt>
                <c:pt idx="18">
                  <c:v>34.639000000000003</c:v>
                </c:pt>
                <c:pt idx="19">
                  <c:v>5.6050000000000004</c:v>
                </c:pt>
                <c:pt idx="20">
                  <c:v>8.120000000000001</c:v>
                </c:pt>
                <c:pt idx="21">
                  <c:v>0.17399999999999999</c:v>
                </c:pt>
                <c:pt idx="22">
                  <c:v>0.755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80-40E2-9095-BF310992BFE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580-40E2-9095-BF310992BFE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80-40E2-9095-BF310992BFE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580-40E2-9095-BF310992BFE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580-40E2-9095-BF310992BFE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580-40E2-9095-BF310992BFE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8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80-40E2-9095-BF310992BFE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215.4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50.5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80-40E2-9095-BF310992BFE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19.277000000000001</c:v>
                </c:pt>
                <c:pt idx="1">
                  <c:v>11.555</c:v>
                </c:pt>
                <c:pt idx="2">
                  <c:v>10.220000000000001</c:v>
                </c:pt>
                <c:pt idx="3">
                  <c:v>22.416000000000004</c:v>
                </c:pt>
                <c:pt idx="4">
                  <c:v>23.751999999999999</c:v>
                </c:pt>
                <c:pt idx="5">
                  <c:v>26.443000000000001</c:v>
                </c:pt>
                <c:pt idx="6">
                  <c:v>31.184000000000001</c:v>
                </c:pt>
                <c:pt idx="7">
                  <c:v>17.932000000000002</c:v>
                </c:pt>
                <c:pt idx="8">
                  <c:v>16.157</c:v>
                </c:pt>
                <c:pt idx="9">
                  <c:v>40.838000000000001</c:v>
                </c:pt>
                <c:pt idx="10">
                  <c:v>65.820999999999998</c:v>
                </c:pt>
                <c:pt idx="11">
                  <c:v>82.27000000000001</c:v>
                </c:pt>
                <c:pt idx="12">
                  <c:v>43.261000000000003</c:v>
                </c:pt>
                <c:pt idx="13">
                  <c:v>43.213000000000001</c:v>
                </c:pt>
                <c:pt idx="14">
                  <c:v>39.260000000000005</c:v>
                </c:pt>
                <c:pt idx="15">
                  <c:v>13.168999999999999</c:v>
                </c:pt>
                <c:pt idx="16">
                  <c:v>21.670999999999999</c:v>
                </c:pt>
                <c:pt idx="17">
                  <c:v>16.253</c:v>
                </c:pt>
                <c:pt idx="18">
                  <c:v>5.1720000000000006</c:v>
                </c:pt>
                <c:pt idx="19">
                  <c:v>6.8289999999999988</c:v>
                </c:pt>
                <c:pt idx="20">
                  <c:v>5.7810000000000006</c:v>
                </c:pt>
                <c:pt idx="21">
                  <c:v>11.742000000000001</c:v>
                </c:pt>
                <c:pt idx="22">
                  <c:v>16.259</c:v>
                </c:pt>
                <c:pt idx="23">
                  <c:v>11.343999999999999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80-40E2-9095-BF310992BFE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580-40E2-9095-BF310992BFE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580-40E2-9095-BF310992B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65.13</c:v>
                </c:pt>
                <c:pt idx="1">
                  <c:v>80.31</c:v>
                </c:pt>
                <c:pt idx="2">
                  <c:v>59.64</c:v>
                </c:pt>
                <c:pt idx="3">
                  <c:v>38.229999999999997</c:v>
                </c:pt>
                <c:pt idx="4">
                  <c:v>40.71</c:v>
                </c:pt>
                <c:pt idx="5">
                  <c:v>55.9</c:v>
                </c:pt>
                <c:pt idx="6">
                  <c:v>113.91</c:v>
                </c:pt>
                <c:pt idx="7">
                  <c:v>162.46</c:v>
                </c:pt>
                <c:pt idx="8">
                  <c:v>115.91</c:v>
                </c:pt>
                <c:pt idx="9">
                  <c:v>58.08</c:v>
                </c:pt>
                <c:pt idx="10">
                  <c:v>29.18</c:v>
                </c:pt>
                <c:pt idx="11">
                  <c:v>16.12</c:v>
                </c:pt>
                <c:pt idx="12">
                  <c:v>1.59</c:v>
                </c:pt>
                <c:pt idx="13">
                  <c:v>0.1</c:v>
                </c:pt>
                <c:pt idx="14">
                  <c:v>4</c:v>
                </c:pt>
                <c:pt idx="15">
                  <c:v>11.68</c:v>
                </c:pt>
                <c:pt idx="16">
                  <c:v>70.36</c:v>
                </c:pt>
                <c:pt idx="17">
                  <c:v>123</c:v>
                </c:pt>
                <c:pt idx="18">
                  <c:v>168.48</c:v>
                </c:pt>
                <c:pt idx="19">
                  <c:v>158</c:v>
                </c:pt>
                <c:pt idx="20">
                  <c:v>99</c:v>
                </c:pt>
                <c:pt idx="21">
                  <c:v>65.290000000000006</c:v>
                </c:pt>
                <c:pt idx="22">
                  <c:v>32.65</c:v>
                </c:pt>
                <c:pt idx="23">
                  <c:v>26.54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580-40E2-9095-BF310992B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30.280999999999999</v>
      </c>
      <c r="C4" s="18">
        <v>19.684000000000001</v>
      </c>
      <c r="D4" s="18">
        <v>32.548000000000002</v>
      </c>
      <c r="E4" s="18">
        <v>22.56</v>
      </c>
      <c r="F4" s="18">
        <v>24.178000000000001</v>
      </c>
      <c r="G4" s="18">
        <v>32.11</v>
      </c>
      <c r="H4" s="18">
        <v>247.83199999999999</v>
      </c>
      <c r="I4" s="18">
        <v>42.027000000000001</v>
      </c>
      <c r="J4" s="18">
        <v>62.832000000000001</v>
      </c>
      <c r="K4" s="18">
        <v>43.055</v>
      </c>
      <c r="L4" s="18">
        <v>68.244</v>
      </c>
      <c r="M4" s="18">
        <v>85.64</v>
      </c>
      <c r="N4" s="18">
        <v>47.603000000000002</v>
      </c>
      <c r="O4" s="18">
        <v>48.066000000000003</v>
      </c>
      <c r="P4" s="18">
        <v>44.018000000000001</v>
      </c>
      <c r="Q4" s="18">
        <v>17.155000000000001</v>
      </c>
      <c r="R4" s="18">
        <v>24.232000000000003</v>
      </c>
      <c r="S4" s="18">
        <v>20.9</v>
      </c>
      <c r="T4" s="18">
        <v>41.977000000000004</v>
      </c>
      <c r="U4" s="18">
        <v>66.274000000000001</v>
      </c>
      <c r="V4" s="18">
        <v>15.131</v>
      </c>
      <c r="W4" s="18">
        <v>12.42</v>
      </c>
      <c r="X4" s="18">
        <v>17.013999999999999</v>
      </c>
      <c r="Y4" s="18">
        <v>11.343999999999999</v>
      </c>
      <c r="Z4" s="19"/>
      <c r="AA4" s="20">
        <f>SUM(B4:Z4)</f>
        <v>1077.125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65.13</v>
      </c>
      <c r="C7" s="28">
        <v>80.31</v>
      </c>
      <c r="D7" s="28">
        <v>59.64</v>
      </c>
      <c r="E7" s="28">
        <v>38.229999999999997</v>
      </c>
      <c r="F7" s="28">
        <v>40.71</v>
      </c>
      <c r="G7" s="28">
        <v>55.9</v>
      </c>
      <c r="H7" s="28">
        <v>113.91</v>
      </c>
      <c r="I7" s="28">
        <v>162.46</v>
      </c>
      <c r="J7" s="28">
        <v>115.91</v>
      </c>
      <c r="K7" s="28">
        <v>58.08</v>
      </c>
      <c r="L7" s="28">
        <v>29.18</v>
      </c>
      <c r="M7" s="28">
        <v>16.12</v>
      </c>
      <c r="N7" s="28">
        <v>1.59</v>
      </c>
      <c r="O7" s="28">
        <v>0.1</v>
      </c>
      <c r="P7" s="28">
        <v>4</v>
      </c>
      <c r="Q7" s="28">
        <v>11.68</v>
      </c>
      <c r="R7" s="28">
        <v>70.36</v>
      </c>
      <c r="S7" s="28">
        <v>123</v>
      </c>
      <c r="T7" s="28">
        <v>168.48</v>
      </c>
      <c r="U7" s="28">
        <v>158</v>
      </c>
      <c r="V7" s="28">
        <v>99</v>
      </c>
      <c r="W7" s="28">
        <v>65.290000000000006</v>
      </c>
      <c r="X7" s="28">
        <v>32.65</v>
      </c>
      <c r="Y7" s="28">
        <v>26.54</v>
      </c>
      <c r="Z7" s="29"/>
      <c r="AA7" s="30">
        <f>IF(SUM(B7:Z7)&lt;&gt;0,AVERAGEIF(B7:Z7,"&lt;&gt;"""),"")</f>
        <v>66.511250000000004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16.125</v>
      </c>
      <c r="D12" s="52"/>
      <c r="E12" s="52"/>
      <c r="F12" s="52"/>
      <c r="G12" s="52"/>
      <c r="H12" s="52">
        <v>247.83199999999999</v>
      </c>
      <c r="I12" s="52">
        <v>42.027000000000001</v>
      </c>
      <c r="J12" s="52">
        <v>62.832000000000001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5</v>
      </c>
      <c r="U12" s="52">
        <v>5</v>
      </c>
      <c r="V12" s="52">
        <v>15.131</v>
      </c>
      <c r="W12" s="52"/>
      <c r="X12" s="52"/>
      <c r="Y12" s="52"/>
      <c r="Z12" s="53"/>
      <c r="AA12" s="54">
        <f t="shared" si="0"/>
        <v>393.947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36.977000000000004</v>
      </c>
      <c r="U13" s="52">
        <v>61.274000000000001</v>
      </c>
      <c r="V13" s="52"/>
      <c r="W13" s="52"/>
      <c r="X13" s="52"/>
      <c r="Y13" s="52"/>
      <c r="Z13" s="53"/>
      <c r="AA13" s="54">
        <f t="shared" si="0"/>
        <v>98.251000000000005</v>
      </c>
    </row>
    <row r="14" spans="1:27" ht="24.95" customHeight="1" x14ac:dyDescent="0.2">
      <c r="A14" s="55" t="s">
        <v>10</v>
      </c>
      <c r="B14" s="56">
        <v>16.667999999999999</v>
      </c>
      <c r="C14" s="57">
        <v>3.5590000000000002</v>
      </c>
      <c r="D14" s="57">
        <v>27.507999999999999</v>
      </c>
      <c r="E14" s="57">
        <v>22.56</v>
      </c>
      <c r="F14" s="57">
        <v>24.178000000000001</v>
      </c>
      <c r="G14" s="57">
        <v>32.11</v>
      </c>
      <c r="H14" s="57"/>
      <c r="I14" s="57"/>
      <c r="J14" s="57"/>
      <c r="K14" s="57">
        <v>37.011000000000003</v>
      </c>
      <c r="L14" s="57">
        <v>62.132999999999996</v>
      </c>
      <c r="M14" s="57">
        <v>67.284999999999997</v>
      </c>
      <c r="N14" s="57">
        <v>47.603000000000002</v>
      </c>
      <c r="O14" s="57">
        <v>48.066000000000003</v>
      </c>
      <c r="P14" s="57">
        <v>33.209000000000003</v>
      </c>
      <c r="Q14" s="57">
        <v>17.155000000000001</v>
      </c>
      <c r="R14" s="57">
        <v>16.975000000000001</v>
      </c>
      <c r="S14" s="57"/>
      <c r="T14" s="57"/>
      <c r="U14" s="57"/>
      <c r="V14" s="57"/>
      <c r="W14" s="57">
        <v>12.42</v>
      </c>
      <c r="X14" s="57">
        <v>16.518000000000001</v>
      </c>
      <c r="Y14" s="57">
        <v>10.76</v>
      </c>
      <c r="Z14" s="58"/>
      <c r="AA14" s="59">
        <f t="shared" si="0"/>
        <v>495.71799999999996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16.667999999999999</v>
      </c>
      <c r="C16" s="62">
        <f t="shared" si="1"/>
        <v>19.684000000000001</v>
      </c>
      <c r="D16" s="62">
        <f t="shared" si="1"/>
        <v>27.507999999999999</v>
      </c>
      <c r="E16" s="62">
        <f t="shared" si="1"/>
        <v>22.56</v>
      </c>
      <c r="F16" s="62">
        <f t="shared" si="1"/>
        <v>24.178000000000001</v>
      </c>
      <c r="G16" s="62">
        <f t="shared" si="1"/>
        <v>32.11</v>
      </c>
      <c r="H16" s="62">
        <f t="shared" si="1"/>
        <v>247.83199999999999</v>
      </c>
      <c r="I16" s="62">
        <f t="shared" si="1"/>
        <v>42.027000000000001</v>
      </c>
      <c r="J16" s="62">
        <f t="shared" si="1"/>
        <v>62.832000000000001</v>
      </c>
      <c r="K16" s="62">
        <f t="shared" si="1"/>
        <v>37.011000000000003</v>
      </c>
      <c r="L16" s="62">
        <f t="shared" si="1"/>
        <v>62.132999999999996</v>
      </c>
      <c r="M16" s="62">
        <f t="shared" si="1"/>
        <v>67.284999999999997</v>
      </c>
      <c r="N16" s="62">
        <f t="shared" si="1"/>
        <v>47.603000000000002</v>
      </c>
      <c r="O16" s="62">
        <f t="shared" si="1"/>
        <v>48.066000000000003</v>
      </c>
      <c r="P16" s="62">
        <f t="shared" si="1"/>
        <v>33.209000000000003</v>
      </c>
      <c r="Q16" s="62">
        <f t="shared" si="1"/>
        <v>17.155000000000001</v>
      </c>
      <c r="R16" s="62">
        <f t="shared" si="1"/>
        <v>16.975000000000001</v>
      </c>
      <c r="S16" s="62">
        <f t="shared" si="1"/>
        <v>0</v>
      </c>
      <c r="T16" s="62">
        <f t="shared" si="1"/>
        <v>41.977000000000004</v>
      </c>
      <c r="U16" s="62">
        <f t="shared" si="1"/>
        <v>66.274000000000001</v>
      </c>
      <c r="V16" s="62">
        <f t="shared" si="1"/>
        <v>15.131</v>
      </c>
      <c r="W16" s="62">
        <f t="shared" si="1"/>
        <v>12.42</v>
      </c>
      <c r="X16" s="62">
        <f t="shared" si="1"/>
        <v>16.518000000000001</v>
      </c>
      <c r="Y16" s="62">
        <f t="shared" si="1"/>
        <v>10.76</v>
      </c>
      <c r="Z16" s="63" t="str">
        <f t="shared" si="1"/>
        <v/>
      </c>
      <c r="AA16" s="64">
        <f>SUM(AA10:AA15)</f>
        <v>987.91599999999994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13.613</v>
      </c>
      <c r="C21" s="81"/>
      <c r="D21" s="81">
        <v>5.04</v>
      </c>
      <c r="E21" s="81"/>
      <c r="F21" s="81"/>
      <c r="G21" s="81"/>
      <c r="H21" s="81"/>
      <c r="I21" s="81"/>
      <c r="J21" s="81"/>
      <c r="K21" s="81">
        <v>6.0439999999999996</v>
      </c>
      <c r="L21" s="81">
        <v>6.1109999999999998</v>
      </c>
      <c r="M21" s="81">
        <v>18.355</v>
      </c>
      <c r="N21" s="81"/>
      <c r="O21" s="81"/>
      <c r="P21" s="81">
        <v>10.809000000000001</v>
      </c>
      <c r="Q21" s="81"/>
      <c r="R21" s="81">
        <v>7.2569999999999997</v>
      </c>
      <c r="S21" s="81"/>
      <c r="T21" s="81"/>
      <c r="U21" s="81"/>
      <c r="V21" s="81"/>
      <c r="W21" s="81"/>
      <c r="X21" s="81">
        <v>0.496</v>
      </c>
      <c r="Y21" s="81">
        <v>0.58399999999999996</v>
      </c>
      <c r="Z21" s="78"/>
      <c r="AA21" s="79">
        <f t="shared" si="2"/>
        <v>68.308999999999997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13.613</v>
      </c>
      <c r="C26" s="88">
        <f t="shared" si="3"/>
        <v>0</v>
      </c>
      <c r="D26" s="88">
        <f t="shared" si="3"/>
        <v>5.04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6.0439999999999996</v>
      </c>
      <c r="L26" s="88">
        <f t="shared" si="3"/>
        <v>6.1109999999999998</v>
      </c>
      <c r="M26" s="88">
        <f t="shared" si="3"/>
        <v>18.355</v>
      </c>
      <c r="N26" s="88">
        <f t="shared" si="3"/>
        <v>0</v>
      </c>
      <c r="O26" s="88">
        <f t="shared" si="3"/>
        <v>0</v>
      </c>
      <c r="P26" s="88">
        <f t="shared" si="3"/>
        <v>10.809000000000001</v>
      </c>
      <c r="Q26" s="88">
        <f t="shared" si="3"/>
        <v>0</v>
      </c>
      <c r="R26" s="88">
        <f t="shared" si="3"/>
        <v>7.2569999999999997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0.496</v>
      </c>
      <c r="Y26" s="88">
        <f t="shared" si="3"/>
        <v>0.58399999999999996</v>
      </c>
      <c r="Z26" s="89" t="str">
        <f t="shared" si="3"/>
        <v/>
      </c>
      <c r="AA26" s="90">
        <f>SUM(AA19:AA25)</f>
        <v>68.308999999999997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30.280999999999999</v>
      </c>
      <c r="C30" s="77">
        <v>19.684000000000001</v>
      </c>
      <c r="D30" s="77">
        <v>32.548000000000002</v>
      </c>
      <c r="E30" s="77">
        <v>22.56</v>
      </c>
      <c r="F30" s="77">
        <v>24.178000000000001</v>
      </c>
      <c r="G30" s="77">
        <v>32.11</v>
      </c>
      <c r="H30" s="77">
        <v>247.83199999999999</v>
      </c>
      <c r="I30" s="77">
        <v>42.027000000000001</v>
      </c>
      <c r="J30" s="77">
        <v>62.832000000000001</v>
      </c>
      <c r="K30" s="77">
        <v>43.055</v>
      </c>
      <c r="L30" s="77">
        <v>68.244</v>
      </c>
      <c r="M30" s="77">
        <v>85.64</v>
      </c>
      <c r="N30" s="77">
        <v>47.603000000000002</v>
      </c>
      <c r="O30" s="77">
        <v>48.066000000000003</v>
      </c>
      <c r="P30" s="77">
        <v>44.018000000000001</v>
      </c>
      <c r="Q30" s="77">
        <v>17.155000000000001</v>
      </c>
      <c r="R30" s="77">
        <v>24.231999999999999</v>
      </c>
      <c r="S30" s="77"/>
      <c r="T30" s="77">
        <v>41.976999999999997</v>
      </c>
      <c r="U30" s="77">
        <v>66.274000000000001</v>
      </c>
      <c r="V30" s="77">
        <v>15.131</v>
      </c>
      <c r="W30" s="77">
        <v>12.42</v>
      </c>
      <c r="X30" s="77">
        <v>17.013999999999999</v>
      </c>
      <c r="Y30" s="77">
        <v>11.343999999999999</v>
      </c>
      <c r="Z30" s="78"/>
      <c r="AA30" s="79">
        <f>SUM(B30:Z30)</f>
        <v>1056.2249999999999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30.280999999999999</v>
      </c>
      <c r="C32" s="62">
        <f t="shared" ref="C32:Z32" si="4">IF(LEN(C$2)&gt;0,SUM(C29:C31),"")</f>
        <v>19.684000000000001</v>
      </c>
      <c r="D32" s="62">
        <f t="shared" si="4"/>
        <v>32.548000000000002</v>
      </c>
      <c r="E32" s="62">
        <f t="shared" si="4"/>
        <v>22.56</v>
      </c>
      <c r="F32" s="62">
        <f t="shared" si="4"/>
        <v>24.178000000000001</v>
      </c>
      <c r="G32" s="62">
        <f t="shared" si="4"/>
        <v>32.11</v>
      </c>
      <c r="H32" s="62">
        <f t="shared" si="4"/>
        <v>247.83199999999999</v>
      </c>
      <c r="I32" s="62">
        <f t="shared" si="4"/>
        <v>42.027000000000001</v>
      </c>
      <c r="J32" s="62">
        <f t="shared" si="4"/>
        <v>62.832000000000001</v>
      </c>
      <c r="K32" s="62">
        <f t="shared" si="4"/>
        <v>43.055</v>
      </c>
      <c r="L32" s="62">
        <f t="shared" si="4"/>
        <v>68.244</v>
      </c>
      <c r="M32" s="62">
        <f t="shared" si="4"/>
        <v>85.64</v>
      </c>
      <c r="N32" s="62">
        <f t="shared" si="4"/>
        <v>47.603000000000002</v>
      </c>
      <c r="O32" s="62">
        <f t="shared" si="4"/>
        <v>48.066000000000003</v>
      </c>
      <c r="P32" s="62">
        <f t="shared" si="4"/>
        <v>44.018000000000001</v>
      </c>
      <c r="Q32" s="62">
        <f t="shared" si="4"/>
        <v>17.155000000000001</v>
      </c>
      <c r="R32" s="62">
        <f t="shared" si="4"/>
        <v>24.231999999999999</v>
      </c>
      <c r="S32" s="62">
        <f t="shared" si="4"/>
        <v>0</v>
      </c>
      <c r="T32" s="62">
        <f t="shared" si="4"/>
        <v>41.976999999999997</v>
      </c>
      <c r="U32" s="62">
        <f t="shared" si="4"/>
        <v>66.274000000000001</v>
      </c>
      <c r="V32" s="62">
        <f t="shared" si="4"/>
        <v>15.131</v>
      </c>
      <c r="W32" s="62">
        <f t="shared" si="4"/>
        <v>12.42</v>
      </c>
      <c r="X32" s="62">
        <f t="shared" si="4"/>
        <v>17.013999999999999</v>
      </c>
      <c r="Y32" s="62">
        <f t="shared" si="4"/>
        <v>11.343999999999999</v>
      </c>
      <c r="Z32" s="63" t="str">
        <f t="shared" si="4"/>
        <v/>
      </c>
      <c r="AA32" s="64">
        <f>SUM(AA29:AA31)</f>
        <v>1056.2249999999999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20.9</v>
      </c>
      <c r="T39" s="99"/>
      <c r="U39" s="99"/>
      <c r="V39" s="99"/>
      <c r="W39" s="99"/>
      <c r="X39" s="99"/>
      <c r="Y39" s="99"/>
      <c r="Z39" s="100"/>
      <c r="AA39" s="79">
        <f t="shared" si="5"/>
        <v>20.9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20.9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20.9</v>
      </c>
      <c r="T47" s="99"/>
      <c r="U47" s="99"/>
      <c r="V47" s="99"/>
      <c r="W47" s="99"/>
      <c r="X47" s="99"/>
      <c r="Y47" s="99"/>
      <c r="Z47" s="100"/>
      <c r="AA47" s="79">
        <f t="shared" si="7"/>
        <v>20.9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20.9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30.280999999999999</v>
      </c>
      <c r="C52" s="88">
        <f t="shared" si="10"/>
        <v>19.684000000000001</v>
      </c>
      <c r="D52" s="88">
        <f t="shared" si="10"/>
        <v>32.548000000000002</v>
      </c>
      <c r="E52" s="88">
        <f t="shared" si="10"/>
        <v>22.56</v>
      </c>
      <c r="F52" s="88">
        <f t="shared" si="10"/>
        <v>24.178000000000001</v>
      </c>
      <c r="G52" s="88">
        <f t="shared" si="10"/>
        <v>32.11</v>
      </c>
      <c r="H52" s="88">
        <f t="shared" si="10"/>
        <v>247.83199999999999</v>
      </c>
      <c r="I52" s="88">
        <f t="shared" si="10"/>
        <v>42.027000000000001</v>
      </c>
      <c r="J52" s="88">
        <f t="shared" si="10"/>
        <v>62.832000000000001</v>
      </c>
      <c r="K52" s="88">
        <f t="shared" si="10"/>
        <v>43.055</v>
      </c>
      <c r="L52" s="88">
        <f t="shared" si="10"/>
        <v>68.244</v>
      </c>
      <c r="M52" s="88">
        <f t="shared" si="10"/>
        <v>85.64</v>
      </c>
      <c r="N52" s="88">
        <f t="shared" si="10"/>
        <v>47.603000000000002</v>
      </c>
      <c r="O52" s="88">
        <f t="shared" si="10"/>
        <v>48.066000000000003</v>
      </c>
      <c r="P52" s="88">
        <f t="shared" si="10"/>
        <v>44.018000000000001</v>
      </c>
      <c r="Q52" s="88">
        <f t="shared" si="10"/>
        <v>17.155000000000001</v>
      </c>
      <c r="R52" s="88">
        <f t="shared" si="10"/>
        <v>24.231999999999999</v>
      </c>
      <c r="S52" s="88">
        <f t="shared" si="10"/>
        <v>20.9</v>
      </c>
      <c r="T52" s="88">
        <f t="shared" si="10"/>
        <v>41.977000000000004</v>
      </c>
      <c r="U52" s="88">
        <f t="shared" si="10"/>
        <v>66.274000000000001</v>
      </c>
      <c r="V52" s="88">
        <f t="shared" si="10"/>
        <v>15.131</v>
      </c>
      <c r="W52" s="88">
        <f t="shared" si="10"/>
        <v>12.42</v>
      </c>
      <c r="X52" s="88">
        <f t="shared" si="10"/>
        <v>17.013999999999999</v>
      </c>
      <c r="Y52" s="88">
        <f t="shared" si="10"/>
        <v>11.343999999999999</v>
      </c>
      <c r="Z52" s="89" t="str">
        <f t="shared" si="10"/>
        <v/>
      </c>
      <c r="AA52" s="104">
        <f>SUM(B52:Z52)</f>
        <v>1077.125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30.280999999999999</v>
      </c>
      <c r="C4" s="18">
        <v>19.683999999999997</v>
      </c>
      <c r="D4" s="18">
        <v>32.548000000000002</v>
      </c>
      <c r="E4" s="18">
        <v>22.560000000000002</v>
      </c>
      <c r="F4" s="18">
        <v>24.177999999999997</v>
      </c>
      <c r="G4" s="18">
        <v>32.11</v>
      </c>
      <c r="H4" s="18">
        <v>247.78700000000001</v>
      </c>
      <c r="I4" s="18">
        <v>42.027000000000001</v>
      </c>
      <c r="J4" s="18">
        <v>62.832000000000001</v>
      </c>
      <c r="K4" s="18">
        <v>43.055</v>
      </c>
      <c r="L4" s="18">
        <v>68.244</v>
      </c>
      <c r="M4" s="18">
        <v>85.64</v>
      </c>
      <c r="N4" s="18">
        <v>47.603000000000002</v>
      </c>
      <c r="O4" s="18">
        <v>48.066000000000003</v>
      </c>
      <c r="P4" s="18">
        <v>44.018000000000001</v>
      </c>
      <c r="Q4" s="18">
        <v>17.155000000000001</v>
      </c>
      <c r="R4" s="18">
        <v>24.231999999999999</v>
      </c>
      <c r="S4" s="18">
        <v>20.933999999999997</v>
      </c>
      <c r="T4" s="18">
        <v>41.977000000000004</v>
      </c>
      <c r="U4" s="18">
        <v>66.228999999999999</v>
      </c>
      <c r="V4" s="18">
        <v>15.131</v>
      </c>
      <c r="W4" s="18">
        <v>12.419999999999998</v>
      </c>
      <c r="X4" s="18">
        <v>17.013999999999999</v>
      </c>
      <c r="Y4" s="18">
        <v>11.343999999999999</v>
      </c>
      <c r="Z4" s="19"/>
      <c r="AA4" s="20">
        <f>SUM(B4:Z4)</f>
        <v>1077.069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65.13</v>
      </c>
      <c r="C7" s="28">
        <v>80.31</v>
      </c>
      <c r="D7" s="28">
        <v>59.64</v>
      </c>
      <c r="E7" s="28">
        <v>38.229999999999997</v>
      </c>
      <c r="F7" s="28">
        <v>40.71</v>
      </c>
      <c r="G7" s="28">
        <v>55.9</v>
      </c>
      <c r="H7" s="28">
        <v>113.91</v>
      </c>
      <c r="I7" s="28">
        <v>162.46</v>
      </c>
      <c r="J7" s="28">
        <v>115.91</v>
      </c>
      <c r="K7" s="28">
        <v>58.08</v>
      </c>
      <c r="L7" s="28">
        <v>29.18</v>
      </c>
      <c r="M7" s="28">
        <v>16.12</v>
      </c>
      <c r="N7" s="28">
        <v>1.59</v>
      </c>
      <c r="O7" s="28">
        <v>0.1</v>
      </c>
      <c r="P7" s="28">
        <v>4</v>
      </c>
      <c r="Q7" s="28">
        <v>11.68</v>
      </c>
      <c r="R7" s="28">
        <v>70.36</v>
      </c>
      <c r="S7" s="28">
        <v>123</v>
      </c>
      <c r="T7" s="28">
        <v>168.48</v>
      </c>
      <c r="U7" s="28">
        <v>158</v>
      </c>
      <c r="V7" s="28">
        <v>99</v>
      </c>
      <c r="W7" s="28">
        <v>65.290000000000006</v>
      </c>
      <c r="X7" s="28">
        <v>32.65</v>
      </c>
      <c r="Y7" s="28">
        <v>26.54</v>
      </c>
      <c r="Z7" s="29"/>
      <c r="AA7" s="30">
        <f>IF(SUM(B7:Z7)&lt;&gt;0,AVERAGEIF(B7:Z7,"&lt;&gt;"""),"")</f>
        <v>66.511250000000004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40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20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20</v>
      </c>
    </row>
    <row r="14" spans="1:27" ht="24.95" customHeight="1" x14ac:dyDescent="0.2">
      <c r="A14" s="55" t="s">
        <v>10</v>
      </c>
      <c r="B14" s="56">
        <v>19.277000000000001</v>
      </c>
      <c r="C14" s="57">
        <v>11.555</v>
      </c>
      <c r="D14" s="57">
        <v>10.220000000000001</v>
      </c>
      <c r="E14" s="57">
        <v>22.416000000000004</v>
      </c>
      <c r="F14" s="57">
        <v>23.751999999999999</v>
      </c>
      <c r="G14" s="57">
        <v>26.443000000000001</v>
      </c>
      <c r="H14" s="57">
        <v>31.184000000000001</v>
      </c>
      <c r="I14" s="57">
        <v>17.932000000000002</v>
      </c>
      <c r="J14" s="57">
        <v>16.157</v>
      </c>
      <c r="K14" s="57">
        <v>40.838000000000001</v>
      </c>
      <c r="L14" s="57">
        <v>65.820999999999998</v>
      </c>
      <c r="M14" s="57">
        <v>82.27000000000001</v>
      </c>
      <c r="N14" s="57">
        <v>43.261000000000003</v>
      </c>
      <c r="O14" s="57">
        <v>43.213000000000001</v>
      </c>
      <c r="P14" s="57">
        <v>39.260000000000005</v>
      </c>
      <c r="Q14" s="57">
        <v>13.168999999999999</v>
      </c>
      <c r="R14" s="57">
        <v>21.670999999999999</v>
      </c>
      <c r="S14" s="57">
        <v>16.253</v>
      </c>
      <c r="T14" s="57">
        <v>5.1720000000000006</v>
      </c>
      <c r="U14" s="57">
        <v>6.8289999999999988</v>
      </c>
      <c r="V14" s="57">
        <v>5.7810000000000006</v>
      </c>
      <c r="W14" s="57">
        <v>11.742000000000001</v>
      </c>
      <c r="X14" s="57">
        <v>16.259</v>
      </c>
      <c r="Y14" s="57">
        <v>11.343999999999999</v>
      </c>
      <c r="Z14" s="58"/>
      <c r="AA14" s="59">
        <f t="shared" si="0"/>
        <v>601.81900000000007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19.277000000000001</v>
      </c>
      <c r="C16" s="62">
        <f t="shared" ref="C16:Z16" si="1">IF(LEN(C$2)&gt;0,SUM(C10:C15),"")</f>
        <v>11.555</v>
      </c>
      <c r="D16" s="62">
        <f t="shared" si="1"/>
        <v>10.220000000000001</v>
      </c>
      <c r="E16" s="62">
        <f t="shared" si="1"/>
        <v>22.416000000000004</v>
      </c>
      <c r="F16" s="62">
        <f t="shared" si="1"/>
        <v>23.751999999999999</v>
      </c>
      <c r="G16" s="62">
        <f t="shared" si="1"/>
        <v>26.443000000000001</v>
      </c>
      <c r="H16" s="62">
        <f t="shared" si="1"/>
        <v>31.184000000000001</v>
      </c>
      <c r="I16" s="62">
        <f t="shared" si="1"/>
        <v>37.932000000000002</v>
      </c>
      <c r="J16" s="62">
        <f t="shared" si="1"/>
        <v>56.156999999999996</v>
      </c>
      <c r="K16" s="62">
        <f t="shared" si="1"/>
        <v>40.838000000000001</v>
      </c>
      <c r="L16" s="62">
        <f t="shared" si="1"/>
        <v>65.820999999999998</v>
      </c>
      <c r="M16" s="62">
        <f t="shared" si="1"/>
        <v>82.27000000000001</v>
      </c>
      <c r="N16" s="62">
        <f t="shared" si="1"/>
        <v>43.261000000000003</v>
      </c>
      <c r="O16" s="62">
        <f t="shared" si="1"/>
        <v>43.213000000000001</v>
      </c>
      <c r="P16" s="62">
        <f t="shared" si="1"/>
        <v>39.260000000000005</v>
      </c>
      <c r="Q16" s="62">
        <f t="shared" si="1"/>
        <v>13.168999999999999</v>
      </c>
      <c r="R16" s="62">
        <f t="shared" si="1"/>
        <v>21.670999999999999</v>
      </c>
      <c r="S16" s="62">
        <f t="shared" si="1"/>
        <v>16.253</v>
      </c>
      <c r="T16" s="62">
        <f t="shared" si="1"/>
        <v>5.1720000000000006</v>
      </c>
      <c r="U16" s="62">
        <f t="shared" si="1"/>
        <v>6.8289999999999988</v>
      </c>
      <c r="V16" s="62">
        <f t="shared" si="1"/>
        <v>5.7810000000000006</v>
      </c>
      <c r="W16" s="62">
        <f t="shared" si="1"/>
        <v>11.742000000000001</v>
      </c>
      <c r="X16" s="62">
        <f t="shared" si="1"/>
        <v>16.259</v>
      </c>
      <c r="Y16" s="62">
        <f t="shared" si="1"/>
        <v>11.343999999999999</v>
      </c>
      <c r="Z16" s="63" t="str">
        <f t="shared" si="1"/>
        <v/>
      </c>
      <c r="AA16" s="64">
        <f>SUM(AA10:AA15)</f>
        <v>661.81900000000007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1.6</v>
      </c>
      <c r="D20" s="77"/>
      <c r="E20" s="77"/>
      <c r="F20" s="77"/>
      <c r="G20" s="77">
        <v>1.42</v>
      </c>
      <c r="H20" s="77"/>
      <c r="I20" s="77">
        <v>1.4</v>
      </c>
      <c r="J20" s="77">
        <v>3.96</v>
      </c>
      <c r="K20" s="77"/>
      <c r="L20" s="77"/>
      <c r="M20" s="77"/>
      <c r="N20" s="77"/>
      <c r="O20" s="77"/>
      <c r="P20" s="77"/>
      <c r="Q20" s="77"/>
      <c r="R20" s="77"/>
      <c r="S20" s="77">
        <v>1.08</v>
      </c>
      <c r="T20" s="77">
        <v>2.1659999999999999</v>
      </c>
      <c r="U20" s="77">
        <v>3.2949999999999999</v>
      </c>
      <c r="V20" s="77">
        <v>1.23</v>
      </c>
      <c r="W20" s="77">
        <v>0.504</v>
      </c>
      <c r="X20" s="77"/>
      <c r="Y20" s="77"/>
      <c r="Z20" s="78"/>
      <c r="AA20" s="79">
        <f t="shared" si="2"/>
        <v>16.655000000000001</v>
      </c>
    </row>
    <row r="21" spans="1:27" ht="24.95" customHeight="1" x14ac:dyDescent="0.2">
      <c r="A21" s="75" t="s">
        <v>16</v>
      </c>
      <c r="B21" s="80">
        <v>11.004</v>
      </c>
      <c r="C21" s="81">
        <v>6.5289999999999999</v>
      </c>
      <c r="D21" s="81">
        <v>22.328000000000003</v>
      </c>
      <c r="E21" s="81">
        <v>0.14399999999999999</v>
      </c>
      <c r="F21" s="81">
        <v>0.42599999999999999</v>
      </c>
      <c r="G21" s="81">
        <v>4.2469999999999999</v>
      </c>
      <c r="H21" s="81">
        <v>1.2030000000000001</v>
      </c>
      <c r="I21" s="81">
        <v>2.6949999999999998</v>
      </c>
      <c r="J21" s="81">
        <v>2.7149999999999999</v>
      </c>
      <c r="K21" s="81">
        <v>2.2170000000000001</v>
      </c>
      <c r="L21" s="81">
        <v>2.423</v>
      </c>
      <c r="M21" s="81">
        <v>3.37</v>
      </c>
      <c r="N21" s="81">
        <v>4.3419999999999996</v>
      </c>
      <c r="O21" s="81">
        <v>4.8529999999999998</v>
      </c>
      <c r="P21" s="81">
        <v>4.758</v>
      </c>
      <c r="Q21" s="81">
        <v>3.9860000000000002</v>
      </c>
      <c r="R21" s="81">
        <v>2.5609999999999999</v>
      </c>
      <c r="S21" s="81">
        <v>3.601</v>
      </c>
      <c r="T21" s="81">
        <v>34.639000000000003</v>
      </c>
      <c r="U21" s="81">
        <v>5.6050000000000004</v>
      </c>
      <c r="V21" s="81">
        <v>8.120000000000001</v>
      </c>
      <c r="W21" s="81">
        <v>0.17399999999999999</v>
      </c>
      <c r="X21" s="81">
        <v>0.755</v>
      </c>
      <c r="Y21" s="81"/>
      <c r="Z21" s="78"/>
      <c r="AA21" s="79">
        <f t="shared" si="2"/>
        <v>132.69500000000002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11.004</v>
      </c>
      <c r="C26" s="88">
        <f t="shared" ref="C26:Z26" si="3">IF(LEN(C$2)&gt;0,SUM(C19:C25),"")</f>
        <v>8.1289999999999996</v>
      </c>
      <c r="D26" s="88">
        <f t="shared" si="3"/>
        <v>22.328000000000003</v>
      </c>
      <c r="E26" s="88">
        <f t="shared" si="3"/>
        <v>0.14399999999999999</v>
      </c>
      <c r="F26" s="88">
        <f t="shared" si="3"/>
        <v>0.42599999999999999</v>
      </c>
      <c r="G26" s="88">
        <f t="shared" si="3"/>
        <v>5.6669999999999998</v>
      </c>
      <c r="H26" s="88">
        <f t="shared" si="3"/>
        <v>1.2030000000000001</v>
      </c>
      <c r="I26" s="88">
        <f t="shared" si="3"/>
        <v>4.0949999999999998</v>
      </c>
      <c r="J26" s="88">
        <f t="shared" si="3"/>
        <v>6.6749999999999998</v>
      </c>
      <c r="K26" s="88">
        <f t="shared" si="3"/>
        <v>2.2170000000000001</v>
      </c>
      <c r="L26" s="88">
        <f t="shared" si="3"/>
        <v>2.423</v>
      </c>
      <c r="M26" s="88">
        <f t="shared" si="3"/>
        <v>3.37</v>
      </c>
      <c r="N26" s="88">
        <f t="shared" si="3"/>
        <v>4.3419999999999996</v>
      </c>
      <c r="O26" s="88">
        <f t="shared" si="3"/>
        <v>4.8529999999999998</v>
      </c>
      <c r="P26" s="88">
        <f t="shared" si="3"/>
        <v>4.758</v>
      </c>
      <c r="Q26" s="88">
        <f t="shared" si="3"/>
        <v>3.9860000000000002</v>
      </c>
      <c r="R26" s="88">
        <f t="shared" si="3"/>
        <v>2.5609999999999999</v>
      </c>
      <c r="S26" s="88">
        <f t="shared" si="3"/>
        <v>4.681</v>
      </c>
      <c r="T26" s="88">
        <f t="shared" si="3"/>
        <v>36.805</v>
      </c>
      <c r="U26" s="88">
        <f t="shared" si="3"/>
        <v>8.9</v>
      </c>
      <c r="V26" s="88">
        <f t="shared" si="3"/>
        <v>9.3500000000000014</v>
      </c>
      <c r="W26" s="88">
        <f t="shared" si="3"/>
        <v>0.67799999999999994</v>
      </c>
      <c r="X26" s="88">
        <f t="shared" si="3"/>
        <v>0.755</v>
      </c>
      <c r="Y26" s="88">
        <f t="shared" si="3"/>
        <v>0</v>
      </c>
      <c r="Z26" s="89" t="str">
        <f t="shared" si="3"/>
        <v/>
      </c>
      <c r="AA26" s="90">
        <f>SUM(AA19:AA25)</f>
        <v>149.35000000000002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30.280999999999999</v>
      </c>
      <c r="C30" s="77">
        <v>19.684000000000001</v>
      </c>
      <c r="D30" s="77">
        <v>32.548000000000002</v>
      </c>
      <c r="E30" s="77">
        <v>22.56</v>
      </c>
      <c r="F30" s="77">
        <v>24.178000000000001</v>
      </c>
      <c r="G30" s="77">
        <v>32.11</v>
      </c>
      <c r="H30" s="77">
        <v>32.387</v>
      </c>
      <c r="I30" s="77">
        <v>42.027000000000001</v>
      </c>
      <c r="J30" s="77">
        <v>62.832000000000001</v>
      </c>
      <c r="K30" s="77">
        <v>43.055</v>
      </c>
      <c r="L30" s="77">
        <v>68.244</v>
      </c>
      <c r="M30" s="77">
        <v>85.64</v>
      </c>
      <c r="N30" s="77">
        <v>47.603000000000002</v>
      </c>
      <c r="O30" s="77">
        <v>48.066000000000003</v>
      </c>
      <c r="P30" s="77">
        <v>44.018000000000001</v>
      </c>
      <c r="Q30" s="77">
        <v>17.155000000000001</v>
      </c>
      <c r="R30" s="77">
        <v>24.231999999999999</v>
      </c>
      <c r="S30" s="77">
        <v>20.934000000000001</v>
      </c>
      <c r="T30" s="77">
        <v>41.976999999999997</v>
      </c>
      <c r="U30" s="77">
        <v>15.728999999999999</v>
      </c>
      <c r="V30" s="77">
        <v>15.131</v>
      </c>
      <c r="W30" s="77">
        <v>12.42</v>
      </c>
      <c r="X30" s="77">
        <v>17.013999999999999</v>
      </c>
      <c r="Y30" s="77">
        <v>11.343999999999999</v>
      </c>
      <c r="Z30" s="78"/>
      <c r="AA30" s="79">
        <f>SUM(B30:Z30)</f>
        <v>811.16899999999987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30.280999999999999</v>
      </c>
      <c r="C32" s="62">
        <f t="shared" ref="C32:Z32" si="4">IF(LEN(C$2)&gt;0,SUM(C29:C31),"")</f>
        <v>19.684000000000001</v>
      </c>
      <c r="D32" s="62">
        <f t="shared" si="4"/>
        <v>32.548000000000002</v>
      </c>
      <c r="E32" s="62">
        <f t="shared" si="4"/>
        <v>22.56</v>
      </c>
      <c r="F32" s="62">
        <f t="shared" si="4"/>
        <v>24.178000000000001</v>
      </c>
      <c r="G32" s="62">
        <f t="shared" si="4"/>
        <v>32.11</v>
      </c>
      <c r="H32" s="62">
        <f t="shared" si="4"/>
        <v>32.387</v>
      </c>
      <c r="I32" s="62">
        <f t="shared" si="4"/>
        <v>42.027000000000001</v>
      </c>
      <c r="J32" s="62">
        <f t="shared" si="4"/>
        <v>62.832000000000001</v>
      </c>
      <c r="K32" s="62">
        <f t="shared" si="4"/>
        <v>43.055</v>
      </c>
      <c r="L32" s="62">
        <f t="shared" si="4"/>
        <v>68.244</v>
      </c>
      <c r="M32" s="62">
        <f t="shared" si="4"/>
        <v>85.64</v>
      </c>
      <c r="N32" s="62">
        <f t="shared" si="4"/>
        <v>47.603000000000002</v>
      </c>
      <c r="O32" s="62">
        <f t="shared" si="4"/>
        <v>48.066000000000003</v>
      </c>
      <c r="P32" s="62">
        <f t="shared" si="4"/>
        <v>44.018000000000001</v>
      </c>
      <c r="Q32" s="62">
        <f t="shared" si="4"/>
        <v>17.155000000000001</v>
      </c>
      <c r="R32" s="62">
        <f t="shared" si="4"/>
        <v>24.231999999999999</v>
      </c>
      <c r="S32" s="62">
        <f t="shared" si="4"/>
        <v>20.934000000000001</v>
      </c>
      <c r="T32" s="62">
        <f t="shared" si="4"/>
        <v>41.976999999999997</v>
      </c>
      <c r="U32" s="62">
        <f t="shared" si="4"/>
        <v>15.728999999999999</v>
      </c>
      <c r="V32" s="62">
        <f t="shared" si="4"/>
        <v>15.131</v>
      </c>
      <c r="W32" s="62">
        <f t="shared" si="4"/>
        <v>12.42</v>
      </c>
      <c r="X32" s="62">
        <f t="shared" si="4"/>
        <v>17.013999999999999</v>
      </c>
      <c r="Y32" s="62">
        <f t="shared" si="4"/>
        <v>11.343999999999999</v>
      </c>
      <c r="Z32" s="63" t="str">
        <f t="shared" si="4"/>
        <v/>
      </c>
      <c r="AA32" s="64">
        <f>SUM(AA29:AA31)</f>
        <v>811.16899999999987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215.4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50.5</v>
      </c>
      <c r="V39" s="99"/>
      <c r="W39" s="99"/>
      <c r="X39" s="99"/>
      <c r="Y39" s="99"/>
      <c r="Z39" s="100"/>
      <c r="AA39" s="79">
        <f t="shared" si="5"/>
        <v>265.89999999999998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215.4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50.5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265.89999999999998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215.4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50.5</v>
      </c>
      <c r="V47" s="99"/>
      <c r="W47" s="99"/>
      <c r="X47" s="99"/>
      <c r="Y47" s="99"/>
      <c r="Z47" s="100"/>
      <c r="AA47" s="79">
        <f t="shared" si="7"/>
        <v>265.89999999999998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215.4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50.5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265.89999999999998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30.280999999999999</v>
      </c>
      <c r="C52" s="88">
        <f t="shared" ref="C52:Z52" si="10">IF(LEN(C$2)&gt;0,SUM(C10:C15)+C26+C40,"")</f>
        <v>19.683999999999997</v>
      </c>
      <c r="D52" s="88">
        <f t="shared" si="10"/>
        <v>32.548000000000002</v>
      </c>
      <c r="E52" s="88">
        <f t="shared" si="10"/>
        <v>22.560000000000002</v>
      </c>
      <c r="F52" s="88">
        <f t="shared" si="10"/>
        <v>24.177999999999997</v>
      </c>
      <c r="G52" s="88">
        <f t="shared" si="10"/>
        <v>32.11</v>
      </c>
      <c r="H52" s="88">
        <f t="shared" si="10"/>
        <v>247.78700000000001</v>
      </c>
      <c r="I52" s="88">
        <f t="shared" si="10"/>
        <v>42.027000000000001</v>
      </c>
      <c r="J52" s="88">
        <f t="shared" si="10"/>
        <v>62.831999999999994</v>
      </c>
      <c r="K52" s="88">
        <f t="shared" si="10"/>
        <v>43.055</v>
      </c>
      <c r="L52" s="88">
        <f t="shared" si="10"/>
        <v>68.244</v>
      </c>
      <c r="M52" s="88">
        <f t="shared" si="10"/>
        <v>85.640000000000015</v>
      </c>
      <c r="N52" s="88">
        <f t="shared" si="10"/>
        <v>47.603000000000002</v>
      </c>
      <c r="O52" s="88">
        <f t="shared" si="10"/>
        <v>48.066000000000003</v>
      </c>
      <c r="P52" s="88">
        <f t="shared" si="10"/>
        <v>44.018000000000008</v>
      </c>
      <c r="Q52" s="88">
        <f t="shared" si="10"/>
        <v>17.154999999999998</v>
      </c>
      <c r="R52" s="88">
        <f t="shared" si="10"/>
        <v>24.231999999999999</v>
      </c>
      <c r="S52" s="88">
        <f t="shared" si="10"/>
        <v>20.934000000000001</v>
      </c>
      <c r="T52" s="88">
        <f t="shared" si="10"/>
        <v>41.977000000000004</v>
      </c>
      <c r="U52" s="88">
        <f t="shared" si="10"/>
        <v>66.228999999999999</v>
      </c>
      <c r="V52" s="88">
        <f t="shared" si="10"/>
        <v>15.131000000000002</v>
      </c>
      <c r="W52" s="88">
        <f t="shared" si="10"/>
        <v>12.420000000000002</v>
      </c>
      <c r="X52" s="88">
        <f t="shared" si="10"/>
        <v>17.013999999999999</v>
      </c>
      <c r="Y52" s="88">
        <f t="shared" si="10"/>
        <v>11.343999999999999</v>
      </c>
      <c r="Z52" s="89" t="str">
        <f t="shared" si="10"/>
        <v/>
      </c>
      <c r="AA52" s="104">
        <f>SUM(B52:Z52)</f>
        <v>1077.069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215.4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-20.9</v>
      </c>
      <c r="T4" s="18"/>
      <c r="U4" s="18">
        <v>50.5</v>
      </c>
      <c r="V4" s="18"/>
      <c r="W4" s="18"/>
      <c r="X4" s="18"/>
      <c r="Y4" s="18"/>
      <c r="Z4" s="19"/>
      <c r="AA4" s="111">
        <f>SUM(B4:Z4)</f>
        <v>245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65.13</v>
      </c>
      <c r="C7" s="117">
        <v>80.31</v>
      </c>
      <c r="D7" s="117">
        <v>59.64</v>
      </c>
      <c r="E7" s="117">
        <v>38.229999999999997</v>
      </c>
      <c r="F7" s="117">
        <v>40.71</v>
      </c>
      <c r="G7" s="117">
        <v>55.9</v>
      </c>
      <c r="H7" s="117">
        <v>113.91</v>
      </c>
      <c r="I7" s="117">
        <v>162.46</v>
      </c>
      <c r="J7" s="117">
        <v>115.91</v>
      </c>
      <c r="K7" s="117">
        <v>58.08</v>
      </c>
      <c r="L7" s="117">
        <v>29.18</v>
      </c>
      <c r="M7" s="117">
        <v>16.12</v>
      </c>
      <c r="N7" s="117">
        <v>1.59</v>
      </c>
      <c r="O7" s="117">
        <v>0.1</v>
      </c>
      <c r="P7" s="117">
        <v>4</v>
      </c>
      <c r="Q7" s="117">
        <v>11.68</v>
      </c>
      <c r="R7" s="117">
        <v>70.36</v>
      </c>
      <c r="S7" s="117">
        <v>123</v>
      </c>
      <c r="T7" s="117">
        <v>168.48</v>
      </c>
      <c r="U7" s="117">
        <v>158</v>
      </c>
      <c r="V7" s="117">
        <v>99</v>
      </c>
      <c r="W7" s="117">
        <v>65.290000000000006</v>
      </c>
      <c r="X7" s="117">
        <v>32.65</v>
      </c>
      <c r="Y7" s="117">
        <v>26.54</v>
      </c>
      <c r="Z7" s="118"/>
      <c r="AA7" s="119">
        <f>IF(SUM(B7:Z7)&lt;&gt;0,AVERAGEIF(B7:Z7,"&lt;&gt;"""),"")</f>
        <v>66.511250000000004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20.9</v>
      </c>
      <c r="T15" s="133"/>
      <c r="U15" s="133"/>
      <c r="V15" s="133"/>
      <c r="W15" s="133"/>
      <c r="X15" s="133"/>
      <c r="Y15" s="133"/>
      <c r="Z15" s="131"/>
      <c r="AA15" s="132">
        <f t="shared" si="0"/>
        <v>20.9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20.9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215.4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50.5</v>
      </c>
      <c r="V23" s="133"/>
      <c r="W23" s="133"/>
      <c r="X23" s="133"/>
      <c r="Y23" s="133"/>
      <c r="Z23" s="131"/>
      <c r="AA23" s="132">
        <f t="shared" si="2"/>
        <v>265.89999999999998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215.4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50.5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265.89999999999998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2024-10-15T20:33:22Z</dcterms:created>
  <dcterms:modified xsi:type="dcterms:W3CDTF">2024-10-15T20:33:23Z</dcterms:modified>
</cp:coreProperties>
</file>