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<sst xmlns="http://schemas.openxmlformats.org/spreadsheetml/2006/main" count="119" uniqueCount="54">
  <si>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14/10/2024 23:31:11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</si>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</sst>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A79-4C7A-BB19-2521FA30F14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A79-4C7A-BB19-2521FA30F14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8.9999999999999993E-3</c:v>
                </c:pt>
                <c:pt idx="1">
                  <c:v>0.05</c:v>
                </c:pt>
                <c:pt idx="2">
                  <c:v>4.8000000000000001E-2</c:v>
                </c:pt>
                <c:pt idx="3">
                  <c:v>2.5000000000000001E-2</c:v>
                </c:pt>
                <c:pt idx="4">
                  <c:v>3.5999999999999997E-2</c:v>
                </c:pt>
                <c:pt idx="7">
                  <c:v>0.113</c:v>
                </c:pt>
                <c:pt idx="8">
                  <c:v>0.28699999999999998</c:v>
                </c:pt>
                <c:pt idx="10">
                  <c:v>7.085</c:v>
                </c:pt>
                <c:pt idx="14">
                  <c:v>0.53100000000000003</c:v>
                </c:pt>
                <c:pt idx="15">
                  <c:v>4.0000000000000001E-3</c:v>
                </c:pt>
                <c:pt idx="16">
                  <c:v>8.0000000000000002E-3</c:v>
                </c:pt>
                <c:pt idx="17">
                  <c:v>1E-3</c:v>
                </c:pt>
                <c:pt idx="20">
                  <c:v>0.84499999999999997</c:v>
                </c:pt>
                <c:pt idx="21">
                  <c:v>4.3999999999999997E-2</c:v>
                </c:pt>
                <c:pt idx="22">
                  <c:v>0.02</c:v>
                </c:pt>
                <c:pt idx="23">
                  <c:v>4.3999999999999997E-2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79-4C7A-BB19-2521FA30F14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6.7000000000000004E-2</c:v>
                </c:pt>
                <c:pt idx="1">
                  <c:v>6.2E-2</c:v>
                </c:pt>
                <c:pt idx="2">
                  <c:v>2.7E-2</c:v>
                </c:pt>
                <c:pt idx="3">
                  <c:v>0.29699999999999999</c:v>
                </c:pt>
                <c:pt idx="4">
                  <c:v>0.3</c:v>
                </c:pt>
                <c:pt idx="6">
                  <c:v>0.61</c:v>
                </c:pt>
                <c:pt idx="7">
                  <c:v>2.5000000000000001E-2</c:v>
                </c:pt>
                <c:pt idx="8">
                  <c:v>0.218</c:v>
                </c:pt>
                <c:pt idx="9">
                  <c:v>7.5999999999999998E-2</c:v>
                </c:pt>
                <c:pt idx="10">
                  <c:v>4.26</c:v>
                </c:pt>
                <c:pt idx="15">
                  <c:v>0.35199999999999998</c:v>
                </c:pt>
                <c:pt idx="16">
                  <c:v>0.34599999999999997</c:v>
                </c:pt>
                <c:pt idx="17">
                  <c:v>0.17799999999999999</c:v>
                </c:pt>
                <c:pt idx="20">
                  <c:v>0.746</c:v>
                </c:pt>
                <c:pt idx="21">
                  <c:v>0.27100000000000002</c:v>
                </c:pt>
                <c:pt idx="22">
                  <c:v>5.3999999999999999E-2</c:v>
                </c:pt>
                <c:pt idx="23">
                  <c:v>7.1999999999999995E-2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A79-4C7A-BB19-2521FA30F14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A79-4C7A-BB19-2521FA30F14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A79-4C7A-BB19-2521FA30F14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A79-4C7A-BB19-2521FA30F14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A79-4C7A-BB19-2521FA30F14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A79-4C7A-BB19-2521FA30F14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34.994</c:v>
                </c:pt>
                <c:pt idx="1">
                  <c:v>17.344000000000001</c:v>
                </c:pt>
                <c:pt idx="2">
                  <c:v>12.788</c:v>
                </c:pt>
                <c:pt idx="3">
                  <c:v>12.398</c:v>
                </c:pt>
                <c:pt idx="4">
                  <c:v>9.1389999999999993</c:v>
                </c:pt>
                <c:pt idx="5">
                  <c:v>11.092000000000001</c:v>
                </c:pt>
                <c:pt idx="8">
                  <c:v>3</c:v>
                </c:pt>
                <c:pt idx="9">
                  <c:v>12.926</c:v>
                </c:pt>
                <c:pt idx="15">
                  <c:v>13.872</c:v>
                </c:pt>
                <c:pt idx="16">
                  <c:v>3</c:v>
                </c:pt>
                <c:pt idx="17">
                  <c:v>7.508</c:v>
                </c:pt>
                <c:pt idx="20">
                  <c:v>41.923000000000002</c:v>
                </c:pt>
                <c:pt idx="21">
                  <c:v>8.7590000000000003</c:v>
                </c:pt>
                <c:pt idx="22">
                  <c:v>6.952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A79-4C7A-BB19-2521FA30F14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22.9</c:v>
                </c:pt>
                <c:pt idx="7">
                  <c:v>20.3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9.3000000000000007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A79-4C7A-BB19-2521FA30F14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4">
                  <c:v>0.64400000000000002</c:v>
                </c:pt>
                <c:pt idx="7">
                  <c:v>38.323999999999998</c:v>
                </c:pt>
                <c:pt idx="8">
                  <c:v>47.2</c:v>
                </c:pt>
                <c:pt idx="10">
                  <c:v>1.6910000000000001</c:v>
                </c:pt>
                <c:pt idx="11">
                  <c:v>10.043999999999999</c:v>
                </c:pt>
                <c:pt idx="12">
                  <c:v>16.327000000000002</c:v>
                </c:pt>
                <c:pt idx="13">
                  <c:v>25.79</c:v>
                </c:pt>
                <c:pt idx="14">
                  <c:v>25.75</c:v>
                </c:pt>
                <c:pt idx="15">
                  <c:v>2.871</c:v>
                </c:pt>
                <c:pt idx="16">
                  <c:v>40.308</c:v>
                </c:pt>
                <c:pt idx="17">
                  <c:v>1.9379999999999999</c:v>
                </c:pt>
                <c:pt idx="23">
                  <c:v>19.855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A79-4C7A-BB19-2521FA30F14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A79-4C7A-BB19-2521FA30F14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15.946999999999999</c:v>
                </c:pt>
                <c:pt idx="18">
                  <c:v>24.292999999999999</c:v>
                </c:pt>
                <c:pt idx="19">
                  <c:v>2.0499999999999998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A79-4C7A-BB19-2521FA30F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84.61</c:v>
                </c:pt>
                <c:pt idx="1">
                  <c:v>82</c:v>
                </c:pt>
                <c:pt idx="2">
                  <c:v>80.430000000000007</c:v>
                </c:pt>
                <c:pt idx="3">
                  <c:v>79</c:v>
                </c:pt>
                <c:pt idx="4">
                  <c:v>78</c:v>
                </c:pt>
                <c:pt idx="5">
                  <c:v>83</c:v>
                </c:pt>
                <c:pt idx="6">
                  <c:v>101.28</c:v>
                </c:pt>
                <c:pt idx="7">
                  <c:v>164.32</c:v>
                </c:pt>
                <c:pt idx="8">
                  <c:v>155.74</c:v>
                </c:pt>
                <c:pt idx="9">
                  <c:v>84.62</c:v>
                </c:pt>
                <c:pt idx="10">
                  <c:v>49.97</c:v>
                </c:pt>
                <c:pt idx="11">
                  <c:v>27.56</c:v>
                </c:pt>
                <c:pt idx="12">
                  <c:v>17.5</c:v>
                </c:pt>
                <c:pt idx="13">
                  <c:v>55.8</c:v>
                </c:pt>
                <c:pt idx="14">
                  <c:v>67.900000000000006</c:v>
                </c:pt>
                <c:pt idx="15">
                  <c:v>85.19</c:v>
                </c:pt>
                <c:pt idx="16">
                  <c:v>111.22</c:v>
                </c:pt>
                <c:pt idx="17">
                  <c:v>157.35</c:v>
                </c:pt>
                <c:pt idx="18">
                  <c:v>183.86</c:v>
                </c:pt>
                <c:pt idx="19">
                  <c:v>170</c:v>
                </c:pt>
                <c:pt idx="20">
                  <c:v>125</c:v>
                </c:pt>
                <c:pt idx="21">
                  <c:v>102</c:v>
                </c:pt>
                <c:pt idx="22">
                  <c:v>82.81</c:v>
                </c:pt>
                <c:pt idx="23">
                  <c:v>69.81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A79-4C7A-BB19-2521FA30F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4BD-40E0-8438-26EC3F097F0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4BD-40E0-8438-26EC3F097F0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2">
                  <c:v>0.73</c:v>
                </c:pt>
                <c:pt idx="5">
                  <c:v>2.7E-2</c:v>
                </c:pt>
                <c:pt idx="6">
                  <c:v>3</c:v>
                </c:pt>
                <c:pt idx="7">
                  <c:v>33.099000000000004</c:v>
                </c:pt>
                <c:pt idx="8">
                  <c:v>15.002000000000001</c:v>
                </c:pt>
                <c:pt idx="9">
                  <c:v>6.4000000000000001E-2</c:v>
                </c:pt>
                <c:pt idx="12">
                  <c:v>0.81599999999999995</c:v>
                </c:pt>
                <c:pt idx="13">
                  <c:v>6.4640000000000004</c:v>
                </c:pt>
                <c:pt idx="14">
                  <c:v>0.39500000000000002</c:v>
                </c:pt>
                <c:pt idx="16">
                  <c:v>9.0850000000000009</c:v>
                </c:pt>
                <c:pt idx="17">
                  <c:v>0.23899999999999999</c:v>
                </c:pt>
                <c:pt idx="18">
                  <c:v>2.7E-2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BD-40E0-8438-26EC3F097F0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5.2829999999999995</c:v>
                </c:pt>
                <c:pt idx="1">
                  <c:v>4.3019999999999996</c:v>
                </c:pt>
                <c:pt idx="2">
                  <c:v>4.4669999999999996</c:v>
                </c:pt>
                <c:pt idx="3">
                  <c:v>4.0209999999999999</c:v>
                </c:pt>
                <c:pt idx="4">
                  <c:v>10.119</c:v>
                </c:pt>
                <c:pt idx="5">
                  <c:v>4.1920000000000002</c:v>
                </c:pt>
                <c:pt idx="6">
                  <c:v>4.5999999999999996</c:v>
                </c:pt>
                <c:pt idx="7">
                  <c:v>17.667000000000002</c:v>
                </c:pt>
                <c:pt idx="8">
                  <c:v>10.214</c:v>
                </c:pt>
                <c:pt idx="9">
                  <c:v>10.218999999999999</c:v>
                </c:pt>
                <c:pt idx="10">
                  <c:v>0.61099999999999999</c:v>
                </c:pt>
                <c:pt idx="11">
                  <c:v>0.9870000000000001</c:v>
                </c:pt>
                <c:pt idx="12">
                  <c:v>1.3279999999999998</c:v>
                </c:pt>
                <c:pt idx="13">
                  <c:v>17.683</c:v>
                </c:pt>
                <c:pt idx="14">
                  <c:v>23.353000000000002</c:v>
                </c:pt>
                <c:pt idx="15">
                  <c:v>10.318</c:v>
                </c:pt>
                <c:pt idx="16">
                  <c:v>6.9000000000000006E-2</c:v>
                </c:pt>
                <c:pt idx="17">
                  <c:v>23.364999999999998</c:v>
                </c:pt>
                <c:pt idx="18">
                  <c:v>4.45</c:v>
                </c:pt>
                <c:pt idx="19">
                  <c:v>1.4E-2</c:v>
                </c:pt>
                <c:pt idx="21">
                  <c:v>5.8280000000000003</c:v>
                </c:pt>
                <c:pt idx="22">
                  <c:v>4</c:v>
                </c:pt>
                <c:pt idx="23">
                  <c:v>15.214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BD-40E0-8438-26EC3F097F0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4BD-40E0-8438-26EC3F097F0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4BD-40E0-8438-26EC3F097F0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4BD-40E0-8438-26EC3F097F0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4BD-40E0-8438-26EC3F097F0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4BD-40E0-8438-26EC3F097F0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4BD-40E0-8438-26EC3F097F0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34.5</c:v>
                </c:pt>
                <c:pt idx="17">
                  <c:v>0</c:v>
                </c:pt>
                <c:pt idx="18">
                  <c:v>15</c:v>
                </c:pt>
                <c:pt idx="19">
                  <c:v>0</c:v>
                </c:pt>
                <c:pt idx="20">
                  <c:v>37.799999999999997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4BD-40E0-8438-26EC3F097F0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29.786999999999999</c:v>
                </c:pt>
                <c:pt idx="1">
                  <c:v>13.154</c:v>
                </c:pt>
                <c:pt idx="2">
                  <c:v>7.6660000000000004</c:v>
                </c:pt>
                <c:pt idx="3">
                  <c:v>8.6989999999999998</c:v>
                </c:pt>
                <c:pt idx="5">
                  <c:v>6.8730000000000002</c:v>
                </c:pt>
                <c:pt idx="6">
                  <c:v>15.885000000000002</c:v>
                </c:pt>
                <c:pt idx="7">
                  <c:v>8.0039999999999996</c:v>
                </c:pt>
                <c:pt idx="8">
                  <c:v>25.489000000000001</c:v>
                </c:pt>
                <c:pt idx="9">
                  <c:v>2.7190000000000003</c:v>
                </c:pt>
                <c:pt idx="10">
                  <c:v>12.425000000000001</c:v>
                </c:pt>
                <c:pt idx="11">
                  <c:v>9.0570000000000004</c:v>
                </c:pt>
                <c:pt idx="12">
                  <c:v>14.183</c:v>
                </c:pt>
                <c:pt idx="13">
                  <c:v>1.6430000000000002</c:v>
                </c:pt>
                <c:pt idx="14">
                  <c:v>2.5329999999999999</c:v>
                </c:pt>
                <c:pt idx="15">
                  <c:v>6.7810000000000006</c:v>
                </c:pt>
                <c:pt idx="17">
                  <c:v>1.968</c:v>
                </c:pt>
                <c:pt idx="18">
                  <c:v>4.8159999999999998</c:v>
                </c:pt>
                <c:pt idx="19">
                  <c:v>11.337</c:v>
                </c:pt>
                <c:pt idx="20">
                  <c:v>5.7609999999999992</c:v>
                </c:pt>
                <c:pt idx="21">
                  <c:v>3.246</c:v>
                </c:pt>
                <c:pt idx="22">
                  <c:v>3.0259999999999998</c:v>
                </c:pt>
                <c:pt idx="23">
                  <c:v>4.7569999999999997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4BD-40E0-8438-26EC3F097F0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4BD-40E0-8438-26EC3F097F0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4BD-40E0-8438-26EC3F097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84.61</c:v>
                </c:pt>
                <c:pt idx="1">
                  <c:v>82</c:v>
                </c:pt>
                <c:pt idx="2">
                  <c:v>80.430000000000007</c:v>
                </c:pt>
                <c:pt idx="3">
                  <c:v>79</c:v>
                </c:pt>
                <c:pt idx="4">
                  <c:v>78</c:v>
                </c:pt>
                <c:pt idx="5">
                  <c:v>83</c:v>
                </c:pt>
                <c:pt idx="6">
                  <c:v>101.28</c:v>
                </c:pt>
                <c:pt idx="7">
                  <c:v>164.32</c:v>
                </c:pt>
                <c:pt idx="8">
                  <c:v>155.74</c:v>
                </c:pt>
                <c:pt idx="9">
                  <c:v>84.62</c:v>
                </c:pt>
                <c:pt idx="10">
                  <c:v>49.97</c:v>
                </c:pt>
                <c:pt idx="11">
                  <c:v>27.56</c:v>
                </c:pt>
                <c:pt idx="12">
                  <c:v>17.5</c:v>
                </c:pt>
                <c:pt idx="13">
                  <c:v>55.8</c:v>
                </c:pt>
                <c:pt idx="14">
                  <c:v>67.900000000000006</c:v>
                </c:pt>
                <c:pt idx="15">
                  <c:v>85.19</c:v>
                </c:pt>
                <c:pt idx="16">
                  <c:v>111.22</c:v>
                </c:pt>
                <c:pt idx="17">
                  <c:v>157.35</c:v>
                </c:pt>
                <c:pt idx="18">
                  <c:v>183.86</c:v>
                </c:pt>
                <c:pt idx="19">
                  <c:v>170</c:v>
                </c:pt>
                <c:pt idx="20">
                  <c:v>125</c:v>
                </c:pt>
                <c:pt idx="21">
                  <c:v>102</c:v>
                </c:pt>
                <c:pt idx="22">
                  <c:v>82.81</c:v>
                </c:pt>
                <c:pt idx="23">
                  <c:v>69.81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4BD-40E0-8438-26EC3F097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35.07</v>
      </c>
      <c r="C4" s="18">
        <v>17.456</v>
      </c>
      <c r="D4" s="18">
        <v>12.863</v>
      </c>
      <c r="E4" s="18">
        <v>12.72</v>
      </c>
      <c r="F4" s="18">
        <v>10.119</v>
      </c>
      <c r="G4" s="18">
        <v>11.092000000000001</v>
      </c>
      <c r="H4" s="18">
        <v>23.509999999999998</v>
      </c>
      <c r="I4" s="18">
        <v>58.762</v>
      </c>
      <c r="J4" s="18">
        <v>50.704999999999998</v>
      </c>
      <c r="K4" s="18">
        <v>13.002000000000001</v>
      </c>
      <c r="L4" s="18">
        <v>13.036</v>
      </c>
      <c r="M4" s="18">
        <v>10.043999999999999</v>
      </c>
      <c r="N4" s="18">
        <v>16.327000000000002</v>
      </c>
      <c r="O4" s="18">
        <v>25.79</v>
      </c>
      <c r="P4" s="18">
        <v>26.280999999999999</v>
      </c>
      <c r="Q4" s="18">
        <v>17.099</v>
      </c>
      <c r="R4" s="18">
        <v>43.661999999999999</v>
      </c>
      <c r="S4" s="18">
        <v>25.571999999999999</v>
      </c>
      <c r="T4" s="18">
        <v>24.292999999999999</v>
      </c>
      <c r="U4" s="18">
        <v>11.350000000000001</v>
      </c>
      <c r="V4" s="18">
        <v>43.514000000000003</v>
      </c>
      <c r="W4" s="18">
        <v>9.0739999999999998</v>
      </c>
      <c r="X4" s="18">
        <v>7.0259999999999998</v>
      </c>
      <c r="Y4" s="18">
        <v>19.971</v>
      </c>
      <c r="Z4" s="19"/>
      <c r="AA4" s="20">
        <f>SUM(B4:Z4)</f>
        <v>538.33799999999997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84.61</v>
      </c>
      <c r="C7" s="28">
        <v>82</v>
      </c>
      <c r="D7" s="28">
        <v>80.430000000000007</v>
      </c>
      <c r="E7" s="28">
        <v>79</v>
      </c>
      <c r="F7" s="28">
        <v>78</v>
      </c>
      <c r="G7" s="28">
        <v>83</v>
      </c>
      <c r="H7" s="28">
        <v>101.28</v>
      </c>
      <c r="I7" s="28">
        <v>164.32</v>
      </c>
      <c r="J7" s="28">
        <v>155.74</v>
      </c>
      <c r="K7" s="28">
        <v>84.62</v>
      </c>
      <c r="L7" s="28">
        <v>49.97</v>
      </c>
      <c r="M7" s="28">
        <v>27.56</v>
      </c>
      <c r="N7" s="28">
        <v>17.5</v>
      </c>
      <c r="O7" s="28">
        <v>55.8</v>
      </c>
      <c r="P7" s="28">
        <v>67.900000000000006</v>
      </c>
      <c r="Q7" s="28">
        <v>85.19</v>
      </c>
      <c r="R7" s="28">
        <v>111.22</v>
      </c>
      <c r="S7" s="28">
        <v>157.35</v>
      </c>
      <c r="T7" s="28">
        <v>183.86</v>
      </c>
      <c r="U7" s="28">
        <v>170</v>
      </c>
      <c r="V7" s="28">
        <v>125</v>
      </c>
      <c r="W7" s="28">
        <v>102</v>
      </c>
      <c r="X7" s="28">
        <v>82.81</v>
      </c>
      <c r="Y7" s="28">
        <v>69.81</v>
      </c>
      <c r="Z7" s="29"/>
      <c r="AA7" s="30">
        <f>IF(SUM(B7:Z7)&lt;&gt;0,AVERAGEIF(B7:Z7,"&lt;&gt;"""),"")</f>
        <v>95.790416666666658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34.994</v>
      </c>
      <c r="C12" s="52">
        <v>17.344000000000001</v>
      </c>
      <c r="D12" s="52">
        <v>12.788</v>
      </c>
      <c r="E12" s="52">
        <v>12.398</v>
      </c>
      <c r="F12" s="52">
        <v>9.1389999999999993</v>
      </c>
      <c r="G12" s="52">
        <v>11.092000000000001</v>
      </c>
      <c r="H12" s="52"/>
      <c r="I12" s="52"/>
      <c r="J12" s="52">
        <v>3</v>
      </c>
      <c r="K12" s="52">
        <v>12.926</v>
      </c>
      <c r="L12" s="52"/>
      <c r="M12" s="52"/>
      <c r="N12" s="52"/>
      <c r="O12" s="52"/>
      <c r="P12" s="52"/>
      <c r="Q12" s="52">
        <v>13.872</v>
      </c>
      <c r="R12" s="52">
        <v>3</v>
      </c>
      <c r="S12" s="52">
        <v>7.508</v>
      </c>
      <c r="T12" s="52"/>
      <c r="U12" s="52"/>
      <c r="V12" s="52">
        <v>41.923000000000002</v>
      </c>
      <c r="W12" s="52">
        <v>8.7590000000000003</v>
      </c>
      <c r="X12" s="52">
        <v>6.952</v>
      </c>
      <c r="Y12" s="52"/>
      <c r="Z12" s="53"/>
      <c r="AA12" s="54">
        <f t="shared" si="0"/>
        <v>195.69499999999999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15.946999999999999</v>
      </c>
      <c r="T13" s="52">
        <v>24.292999999999999</v>
      </c>
      <c r="U13" s="52">
        <v>2.0499999999999998</v>
      </c>
      <c r="V13" s="52"/>
      <c r="W13" s="52"/>
      <c r="X13" s="52"/>
      <c r="Y13" s="52"/>
      <c r="Z13" s="53"/>
      <c r="AA13" s="54">
        <f t="shared" si="0"/>
        <v>42.289999999999992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0.64400000000000002</v>
      </c>
      <c r="G14" s="57"/>
      <c r="H14" s="57"/>
      <c r="I14" s="57">
        <v>38.323999999999998</v>
      </c>
      <c r="J14" s="57">
        <v>47.2</v>
      </c>
      <c r="K14" s="57"/>
      <c r="L14" s="57">
        <v>1.6910000000000001</v>
      </c>
      <c r="M14" s="57">
        <v>10.043999999999999</v>
      </c>
      <c r="N14" s="57">
        <v>16.327000000000002</v>
      </c>
      <c r="O14" s="57">
        <v>25.79</v>
      </c>
      <c r="P14" s="57">
        <v>25.75</v>
      </c>
      <c r="Q14" s="57">
        <v>2.871</v>
      </c>
      <c r="R14" s="57">
        <v>40.308</v>
      </c>
      <c r="S14" s="57">
        <v>1.9379999999999999</v>
      </c>
      <c r="T14" s="57"/>
      <c r="U14" s="57"/>
      <c r="V14" s="57"/>
      <c r="W14" s="57"/>
      <c r="X14" s="57"/>
      <c r="Y14" s="57">
        <v>19.855</v>
      </c>
      <c r="Z14" s="58"/>
      <c r="AA14" s="59">
        <f t="shared" si="0"/>
        <v>230.74199999999999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34.994</v>
      </c>
      <c r="C16" s="62">
        <f t="shared" si="1"/>
        <v>17.344000000000001</v>
      </c>
      <c r="D16" s="62">
        <f t="shared" si="1"/>
        <v>12.788</v>
      </c>
      <c r="E16" s="62">
        <f t="shared" si="1"/>
        <v>12.398</v>
      </c>
      <c r="F16" s="62">
        <f t="shared" si="1"/>
        <v>9.7829999999999995</v>
      </c>
      <c r="G16" s="62">
        <f t="shared" si="1"/>
        <v>11.092000000000001</v>
      </c>
      <c r="H16" s="62">
        <f t="shared" si="1"/>
        <v>0</v>
      </c>
      <c r="I16" s="62">
        <f t="shared" si="1"/>
        <v>38.323999999999998</v>
      </c>
      <c r="J16" s="62">
        <f t="shared" si="1"/>
        <v>50.2</v>
      </c>
      <c r="K16" s="62">
        <f t="shared" si="1"/>
        <v>12.926</v>
      </c>
      <c r="L16" s="62">
        <f t="shared" si="1"/>
        <v>1.6910000000000001</v>
      </c>
      <c r="M16" s="62">
        <f t="shared" si="1"/>
        <v>10.043999999999999</v>
      </c>
      <c r="N16" s="62">
        <f t="shared" si="1"/>
        <v>16.327000000000002</v>
      </c>
      <c r="O16" s="62">
        <f t="shared" si="1"/>
        <v>25.79</v>
      </c>
      <c r="P16" s="62">
        <f t="shared" si="1"/>
        <v>25.75</v>
      </c>
      <c r="Q16" s="62">
        <f t="shared" si="1"/>
        <v>16.742999999999999</v>
      </c>
      <c r="R16" s="62">
        <f t="shared" si="1"/>
        <v>43.308</v>
      </c>
      <c r="S16" s="62">
        <f t="shared" si="1"/>
        <v>25.392999999999997</v>
      </c>
      <c r="T16" s="62">
        <f t="shared" si="1"/>
        <v>24.292999999999999</v>
      </c>
      <c r="U16" s="62">
        <f t="shared" si="1"/>
        <v>2.0499999999999998</v>
      </c>
      <c r="V16" s="62">
        <f t="shared" si="1"/>
        <v>41.923000000000002</v>
      </c>
      <c r="W16" s="62">
        <f t="shared" si="1"/>
        <v>8.7590000000000003</v>
      </c>
      <c r="X16" s="62">
        <f t="shared" si="1"/>
        <v>6.952</v>
      </c>
      <c r="Y16" s="62">
        <f t="shared" si="1"/>
        <v>19.855</v>
      </c>
      <c r="Z16" s="63" t="str">
        <f t="shared" si="1"/>
        <v/>
      </c>
      <c r="AA16" s="64">
        <f>SUM(AA10:AA15)</f>
        <v>468.72699999999998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8.9999999999999993E-3</v>
      </c>
      <c r="C20" s="77">
        <v>0.05</v>
      </c>
      <c r="D20" s="77">
        <v>4.8000000000000001E-2</v>
      </c>
      <c r="E20" s="77">
        <v>2.5000000000000001E-2</v>
      </c>
      <c r="F20" s="77">
        <v>3.5999999999999997E-2</v>
      </c>
      <c r="G20" s="77"/>
      <c r="H20" s="77"/>
      <c r="I20" s="77">
        <v>0.113</v>
      </c>
      <c r="J20" s="77">
        <v>0.28699999999999998</v>
      </c>
      <c r="K20" s="77"/>
      <c r="L20" s="77">
        <v>7.085</v>
      </c>
      <c r="M20" s="77"/>
      <c r="N20" s="77"/>
      <c r="O20" s="77"/>
      <c r="P20" s="77">
        <v>0.53100000000000003</v>
      </c>
      <c r="Q20" s="77">
        <v>4.0000000000000001E-3</v>
      </c>
      <c r="R20" s="77">
        <v>8.0000000000000002E-3</v>
      </c>
      <c r="S20" s="77">
        <v>1E-3</v>
      </c>
      <c r="T20" s="77"/>
      <c r="U20" s="77"/>
      <c r="V20" s="77">
        <v>0.84499999999999997</v>
      </c>
      <c r="W20" s="77">
        <v>4.3999999999999997E-2</v>
      </c>
      <c r="X20" s="77">
        <v>0.02</v>
      </c>
      <c r="Y20" s="77">
        <v>4.3999999999999997E-2</v>
      </c>
      <c r="Z20" s="78"/>
      <c r="AA20" s="79">
        <f t="shared" si="2"/>
        <v>9.15</v>
      </c>
    </row>
    <row r="21" spans="1:27" ht="24.95" customHeight="1" x14ac:dyDescent="0.2">
      <c r="A21" s="75" t="s">
        <v>16</v>
      </c>
      <c r="B21" s="80">
        <v>6.7000000000000004E-2</v>
      </c>
      <c r="C21" s="81">
        <v>6.2E-2</v>
      </c>
      <c r="D21" s="81">
        <v>2.7E-2</v>
      </c>
      <c r="E21" s="81">
        <v>0.29699999999999999</v>
      </c>
      <c r="F21" s="81">
        <v>0.3</v>
      </c>
      <c r="G21" s="81"/>
      <c r="H21" s="81">
        <v>0.61</v>
      </c>
      <c r="I21" s="81">
        <v>2.5000000000000001E-2</v>
      </c>
      <c r="J21" s="81">
        <v>0.218</v>
      </c>
      <c r="K21" s="81">
        <v>7.5999999999999998E-2</v>
      </c>
      <c r="L21" s="81">
        <v>4.26</v>
      </c>
      <c r="M21" s="81"/>
      <c r="N21" s="81"/>
      <c r="O21" s="81"/>
      <c r="P21" s="81"/>
      <c r="Q21" s="81">
        <v>0.35199999999999998</v>
      </c>
      <c r="R21" s="81">
        <v>0.34599999999999997</v>
      </c>
      <c r="S21" s="81">
        <v>0.17799999999999999</v>
      </c>
      <c r="T21" s="81"/>
      <c r="U21" s="81"/>
      <c r="V21" s="81">
        <v>0.746</v>
      </c>
      <c r="W21" s="81">
        <v>0.27100000000000002</v>
      </c>
      <c r="X21" s="81">
        <v>5.3999999999999999E-2</v>
      </c>
      <c r="Y21" s="81">
        <v>7.1999999999999995E-2</v>
      </c>
      <c r="Z21" s="78"/>
      <c r="AA21" s="79">
        <f t="shared" si="2"/>
        <v>7.9610000000000003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7.5999999999999998E-2</v>
      </c>
      <c r="C26" s="88">
        <f t="shared" si="3"/>
        <v>0.112</v>
      </c>
      <c r="D26" s="88">
        <f t="shared" si="3"/>
        <v>7.4999999999999997E-2</v>
      </c>
      <c r="E26" s="88">
        <f t="shared" si="3"/>
        <v>0.32200000000000001</v>
      </c>
      <c r="F26" s="88">
        <f t="shared" si="3"/>
        <v>0.33599999999999997</v>
      </c>
      <c r="G26" s="88">
        <f t="shared" si="3"/>
        <v>0</v>
      </c>
      <c r="H26" s="88">
        <f t="shared" si="3"/>
        <v>0.61</v>
      </c>
      <c r="I26" s="88">
        <f t="shared" si="3"/>
        <v>0.13800000000000001</v>
      </c>
      <c r="J26" s="88">
        <f t="shared" si="3"/>
        <v>0.505</v>
      </c>
      <c r="K26" s="88">
        <f t="shared" si="3"/>
        <v>7.5999999999999998E-2</v>
      </c>
      <c r="L26" s="88">
        <f t="shared" si="3"/>
        <v>11.344999999999999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0.53100000000000003</v>
      </c>
      <c r="Q26" s="88">
        <f t="shared" si="3"/>
        <v>0.35599999999999998</v>
      </c>
      <c r="R26" s="88">
        <f t="shared" si="3"/>
        <v>0.35399999999999998</v>
      </c>
      <c r="S26" s="88">
        <f t="shared" si="3"/>
        <v>0.17899999999999999</v>
      </c>
      <c r="T26" s="88">
        <f t="shared" si="3"/>
        <v>0</v>
      </c>
      <c r="U26" s="88">
        <f t="shared" si="3"/>
        <v>0</v>
      </c>
      <c r="V26" s="88">
        <f t="shared" si="3"/>
        <v>1.591</v>
      </c>
      <c r="W26" s="88">
        <f t="shared" si="3"/>
        <v>0.315</v>
      </c>
      <c r="X26" s="88">
        <f t="shared" si="3"/>
        <v>7.3999999999999996E-2</v>
      </c>
      <c r="Y26" s="88">
        <f t="shared" si="3"/>
        <v>0.11599999999999999</v>
      </c>
      <c r="Z26" s="89" t="str">
        <f t="shared" si="3"/>
        <v/>
      </c>
      <c r="AA26" s="90">
        <f>SUM(AA19:AA25)</f>
        <v>17.111000000000001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35.07</v>
      </c>
      <c r="C30" s="77">
        <v>17.456</v>
      </c>
      <c r="D30" s="77">
        <v>12.863</v>
      </c>
      <c r="E30" s="77">
        <v>12.72</v>
      </c>
      <c r="F30" s="77">
        <v>10.119</v>
      </c>
      <c r="G30" s="77">
        <v>11.092000000000001</v>
      </c>
      <c r="H30" s="77">
        <v>0.61</v>
      </c>
      <c r="I30" s="77">
        <v>38.462000000000003</v>
      </c>
      <c r="J30" s="77">
        <v>50.704999999999998</v>
      </c>
      <c r="K30" s="77">
        <v>13.002000000000001</v>
      </c>
      <c r="L30" s="77">
        <v>13.036</v>
      </c>
      <c r="M30" s="77">
        <v>10.044</v>
      </c>
      <c r="N30" s="77">
        <v>16.327000000000002</v>
      </c>
      <c r="O30" s="77">
        <v>25.79</v>
      </c>
      <c r="P30" s="77">
        <v>26.280999999999999</v>
      </c>
      <c r="Q30" s="77">
        <v>17.099</v>
      </c>
      <c r="R30" s="77">
        <v>43.661999999999999</v>
      </c>
      <c r="S30" s="77">
        <v>25.571999999999999</v>
      </c>
      <c r="T30" s="77">
        <v>24.292999999999999</v>
      </c>
      <c r="U30" s="77">
        <v>2.0499999999999998</v>
      </c>
      <c r="V30" s="77">
        <v>43.514000000000003</v>
      </c>
      <c r="W30" s="77">
        <v>9.0739999999999998</v>
      </c>
      <c r="X30" s="77">
        <v>7.0259999999999998</v>
      </c>
      <c r="Y30" s="77">
        <v>19.971</v>
      </c>
      <c r="Z30" s="78"/>
      <c r="AA30" s="79">
        <f>SUM(B30:Z30)</f>
        <v>485.83800000000002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35.07</v>
      </c>
      <c r="C32" s="62">
        <f t="shared" ref="C32:Z32" si="4">IF(LEN(C$2)&gt;0,SUM(C29:C31),"")</f>
        <v>17.456</v>
      </c>
      <c r="D32" s="62">
        <f t="shared" si="4"/>
        <v>12.863</v>
      </c>
      <c r="E32" s="62">
        <f t="shared" si="4"/>
        <v>12.72</v>
      </c>
      <c r="F32" s="62">
        <f t="shared" si="4"/>
        <v>10.119</v>
      </c>
      <c r="G32" s="62">
        <f t="shared" si="4"/>
        <v>11.092000000000001</v>
      </c>
      <c r="H32" s="62">
        <f t="shared" si="4"/>
        <v>0.61</v>
      </c>
      <c r="I32" s="62">
        <f t="shared" si="4"/>
        <v>38.462000000000003</v>
      </c>
      <c r="J32" s="62">
        <f t="shared" si="4"/>
        <v>50.704999999999998</v>
      </c>
      <c r="K32" s="62">
        <f t="shared" si="4"/>
        <v>13.002000000000001</v>
      </c>
      <c r="L32" s="62">
        <f t="shared" si="4"/>
        <v>13.036</v>
      </c>
      <c r="M32" s="62">
        <f t="shared" si="4"/>
        <v>10.044</v>
      </c>
      <c r="N32" s="62">
        <f t="shared" si="4"/>
        <v>16.327000000000002</v>
      </c>
      <c r="O32" s="62">
        <f t="shared" si="4"/>
        <v>25.79</v>
      </c>
      <c r="P32" s="62">
        <f t="shared" si="4"/>
        <v>26.280999999999999</v>
      </c>
      <c r="Q32" s="62">
        <f t="shared" si="4"/>
        <v>17.099</v>
      </c>
      <c r="R32" s="62">
        <f t="shared" si="4"/>
        <v>43.661999999999999</v>
      </c>
      <c r="S32" s="62">
        <f t="shared" si="4"/>
        <v>25.571999999999999</v>
      </c>
      <c r="T32" s="62">
        <f t="shared" si="4"/>
        <v>24.292999999999999</v>
      </c>
      <c r="U32" s="62">
        <f t="shared" si="4"/>
        <v>2.0499999999999998</v>
      </c>
      <c r="V32" s="62">
        <f t="shared" si="4"/>
        <v>43.514000000000003</v>
      </c>
      <c r="W32" s="62">
        <f t="shared" si="4"/>
        <v>9.0739999999999998</v>
      </c>
      <c r="X32" s="62">
        <f t="shared" si="4"/>
        <v>7.0259999999999998</v>
      </c>
      <c r="Y32" s="62">
        <f t="shared" si="4"/>
        <v>19.971</v>
      </c>
      <c r="Z32" s="63" t="str">
        <f t="shared" si="4"/>
        <v/>
      </c>
      <c r="AA32" s="64">
        <f>SUM(AA29:AA31)</f>
        <v>485.83800000000002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22.9</v>
      </c>
      <c r="I39" s="99">
        <v>20.3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9.3000000000000007</v>
      </c>
      <c r="V39" s="99"/>
      <c r="W39" s="99"/>
      <c r="X39" s="99"/>
      <c r="Y39" s="99"/>
      <c r="Z39" s="100"/>
      <c r="AA39" s="79">
        <f t="shared" si="5"/>
        <v>52.5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22.9</v>
      </c>
      <c r="I40" s="88">
        <f t="shared" si="6"/>
        <v>20.3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9.3000000000000007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52.5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22.9</v>
      </c>
      <c r="I47" s="99">
        <v>20.3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9.3000000000000007</v>
      </c>
      <c r="V47" s="99"/>
      <c r="W47" s="99"/>
      <c r="X47" s="99"/>
      <c r="Y47" s="99"/>
      <c r="Z47" s="100"/>
      <c r="AA47" s="79">
        <f t="shared" si="7"/>
        <v>52.5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22.9</v>
      </c>
      <c r="I49" s="88">
        <f t="shared" si="8"/>
        <v>20.3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9.3000000000000007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52.5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35.07</v>
      </c>
      <c r="C52" s="88">
        <f t="shared" si="10"/>
        <v>17.456</v>
      </c>
      <c r="D52" s="88">
        <f t="shared" si="10"/>
        <v>12.863</v>
      </c>
      <c r="E52" s="88">
        <f t="shared" si="10"/>
        <v>12.719999999999999</v>
      </c>
      <c r="F52" s="88">
        <f t="shared" si="10"/>
        <v>10.119</v>
      </c>
      <c r="G52" s="88">
        <f t="shared" si="10"/>
        <v>11.092000000000001</v>
      </c>
      <c r="H52" s="88">
        <f t="shared" si="10"/>
        <v>23.509999999999998</v>
      </c>
      <c r="I52" s="88">
        <f t="shared" si="10"/>
        <v>58.762</v>
      </c>
      <c r="J52" s="88">
        <f t="shared" si="10"/>
        <v>50.705000000000005</v>
      </c>
      <c r="K52" s="88">
        <f t="shared" si="10"/>
        <v>13.002000000000001</v>
      </c>
      <c r="L52" s="88">
        <f t="shared" si="10"/>
        <v>13.036</v>
      </c>
      <c r="M52" s="88">
        <f t="shared" si="10"/>
        <v>10.043999999999999</v>
      </c>
      <c r="N52" s="88">
        <f t="shared" si="10"/>
        <v>16.327000000000002</v>
      </c>
      <c r="O52" s="88">
        <f t="shared" si="10"/>
        <v>25.79</v>
      </c>
      <c r="P52" s="88">
        <f t="shared" si="10"/>
        <v>26.280999999999999</v>
      </c>
      <c r="Q52" s="88">
        <f t="shared" si="10"/>
        <v>17.099</v>
      </c>
      <c r="R52" s="88">
        <f t="shared" si="10"/>
        <v>43.661999999999999</v>
      </c>
      <c r="S52" s="88">
        <f t="shared" si="10"/>
        <v>25.571999999999996</v>
      </c>
      <c r="T52" s="88">
        <f t="shared" si="10"/>
        <v>24.292999999999999</v>
      </c>
      <c r="U52" s="88">
        <f t="shared" si="10"/>
        <v>11.350000000000001</v>
      </c>
      <c r="V52" s="88">
        <f t="shared" si="10"/>
        <v>43.514000000000003</v>
      </c>
      <c r="W52" s="88">
        <f t="shared" si="10"/>
        <v>9.0739999999999998</v>
      </c>
      <c r="X52" s="88">
        <f t="shared" si="10"/>
        <v>7.0259999999999998</v>
      </c>
      <c r="Y52" s="88">
        <f t="shared" si="10"/>
        <v>19.971</v>
      </c>
      <c r="Z52" s="89" t="str">
        <f t="shared" si="10"/>
        <v/>
      </c>
      <c r="AA52" s="104">
        <f>SUM(B52:Z52)</f>
        <v>538.33799999999997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35.069999999999993</v>
      </c>
      <c r="C4" s="18">
        <v>17.456</v>
      </c>
      <c r="D4" s="18">
        <v>12.863</v>
      </c>
      <c r="E4" s="18">
        <v>12.72</v>
      </c>
      <c r="F4" s="18">
        <v>10.119</v>
      </c>
      <c r="G4" s="18">
        <v>11.092000000000001</v>
      </c>
      <c r="H4" s="18">
        <v>23.484999999999999</v>
      </c>
      <c r="I4" s="18">
        <v>58.77</v>
      </c>
      <c r="J4" s="18">
        <v>50.704999999999998</v>
      </c>
      <c r="K4" s="18">
        <v>13.001999999999999</v>
      </c>
      <c r="L4" s="18">
        <v>13.036000000000001</v>
      </c>
      <c r="M4" s="18">
        <v>10.044</v>
      </c>
      <c r="N4" s="18">
        <v>16.327000000000002</v>
      </c>
      <c r="O4" s="18">
        <v>25.790000000000006</v>
      </c>
      <c r="P4" s="18">
        <v>26.281000000000002</v>
      </c>
      <c r="Q4" s="18">
        <v>17.099</v>
      </c>
      <c r="R4" s="18">
        <v>43.654000000000003</v>
      </c>
      <c r="S4" s="18">
        <v>25.571999999999999</v>
      </c>
      <c r="T4" s="18">
        <v>24.293000000000003</v>
      </c>
      <c r="U4" s="18">
        <v>11.350999999999999</v>
      </c>
      <c r="V4" s="18">
        <v>43.560999999999993</v>
      </c>
      <c r="W4" s="18">
        <v>9.0739999999999998</v>
      </c>
      <c r="X4" s="18">
        <v>7.0259999999999998</v>
      </c>
      <c r="Y4" s="18">
        <v>19.971</v>
      </c>
      <c r="Z4" s="19"/>
      <c r="AA4" s="20">
        <f>SUM(B4:Z4)</f>
        <v>538.36099999999999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84.61</v>
      </c>
      <c r="C7" s="28">
        <v>82</v>
      </c>
      <c r="D7" s="28">
        <v>80.430000000000007</v>
      </c>
      <c r="E7" s="28">
        <v>79</v>
      </c>
      <c r="F7" s="28">
        <v>78</v>
      </c>
      <c r="G7" s="28">
        <v>83</v>
      </c>
      <c r="H7" s="28">
        <v>101.28</v>
      </c>
      <c r="I7" s="28">
        <v>164.32</v>
      </c>
      <c r="J7" s="28">
        <v>155.74</v>
      </c>
      <c r="K7" s="28">
        <v>84.62</v>
      </c>
      <c r="L7" s="28">
        <v>49.97</v>
      </c>
      <c r="M7" s="28">
        <v>27.56</v>
      </c>
      <c r="N7" s="28">
        <v>17.5</v>
      </c>
      <c r="O7" s="28">
        <v>55.8</v>
      </c>
      <c r="P7" s="28">
        <v>67.900000000000006</v>
      </c>
      <c r="Q7" s="28">
        <v>85.19</v>
      </c>
      <c r="R7" s="28">
        <v>111.22</v>
      </c>
      <c r="S7" s="28">
        <v>157.35</v>
      </c>
      <c r="T7" s="28">
        <v>183.86</v>
      </c>
      <c r="U7" s="28">
        <v>170</v>
      </c>
      <c r="V7" s="28">
        <v>125</v>
      </c>
      <c r="W7" s="28">
        <v>102</v>
      </c>
      <c r="X7" s="28">
        <v>82.81</v>
      </c>
      <c r="Y7" s="28">
        <v>69.81</v>
      </c>
      <c r="Z7" s="29"/>
      <c r="AA7" s="30">
        <f>IF(SUM(B7:Z7)&lt;&gt;0,AVERAGEIF(B7:Z7,"&lt;&gt;"""),"")</f>
        <v>95.790416666666658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29.786999999999999</v>
      </c>
      <c r="C14" s="57">
        <v>13.154</v>
      </c>
      <c r="D14" s="57">
        <v>7.6660000000000004</v>
      </c>
      <c r="E14" s="57">
        <v>8.6989999999999998</v>
      </c>
      <c r="F14" s="57"/>
      <c r="G14" s="57">
        <v>6.8730000000000002</v>
      </c>
      <c r="H14" s="57">
        <v>15.885000000000002</v>
      </c>
      <c r="I14" s="57">
        <v>8.0039999999999996</v>
      </c>
      <c r="J14" s="57">
        <v>25.489000000000001</v>
      </c>
      <c r="K14" s="57">
        <v>2.7190000000000003</v>
      </c>
      <c r="L14" s="57">
        <v>12.425000000000001</v>
      </c>
      <c r="M14" s="57">
        <v>9.0570000000000004</v>
      </c>
      <c r="N14" s="57">
        <v>14.183</v>
      </c>
      <c r="O14" s="57">
        <v>1.6430000000000002</v>
      </c>
      <c r="P14" s="57">
        <v>2.5329999999999999</v>
      </c>
      <c r="Q14" s="57">
        <v>6.7810000000000006</v>
      </c>
      <c r="R14" s="57"/>
      <c r="S14" s="57">
        <v>1.968</v>
      </c>
      <c r="T14" s="57">
        <v>4.8159999999999998</v>
      </c>
      <c r="U14" s="57">
        <v>11.337</v>
      </c>
      <c r="V14" s="57">
        <v>5.7609999999999992</v>
      </c>
      <c r="W14" s="57">
        <v>3.246</v>
      </c>
      <c r="X14" s="57">
        <v>3.0259999999999998</v>
      </c>
      <c r="Y14" s="57">
        <v>4.7569999999999997</v>
      </c>
      <c r="Z14" s="58"/>
      <c r="AA14" s="59">
        <f t="shared" si="0"/>
        <v>199.809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29.786999999999999</v>
      </c>
      <c r="C16" s="62">
        <f t="shared" ref="C16:Z16" si="1">IF(LEN(C$2)&gt;0,SUM(C10:C15),"")</f>
        <v>13.154</v>
      </c>
      <c r="D16" s="62">
        <f t="shared" si="1"/>
        <v>7.6660000000000004</v>
      </c>
      <c r="E16" s="62">
        <f t="shared" si="1"/>
        <v>8.6989999999999998</v>
      </c>
      <c r="F16" s="62">
        <f t="shared" si="1"/>
        <v>0</v>
      </c>
      <c r="G16" s="62">
        <f t="shared" si="1"/>
        <v>6.8730000000000002</v>
      </c>
      <c r="H16" s="62">
        <f t="shared" si="1"/>
        <v>15.885000000000002</v>
      </c>
      <c r="I16" s="62">
        <f t="shared" si="1"/>
        <v>8.0039999999999996</v>
      </c>
      <c r="J16" s="62">
        <f t="shared" si="1"/>
        <v>25.489000000000001</v>
      </c>
      <c r="K16" s="62">
        <f t="shared" si="1"/>
        <v>2.7190000000000003</v>
      </c>
      <c r="L16" s="62">
        <f t="shared" si="1"/>
        <v>12.425000000000001</v>
      </c>
      <c r="M16" s="62">
        <f t="shared" si="1"/>
        <v>9.0570000000000004</v>
      </c>
      <c r="N16" s="62">
        <f t="shared" si="1"/>
        <v>14.183</v>
      </c>
      <c r="O16" s="62">
        <f t="shared" si="1"/>
        <v>1.6430000000000002</v>
      </c>
      <c r="P16" s="62">
        <f t="shared" si="1"/>
        <v>2.5329999999999999</v>
      </c>
      <c r="Q16" s="62">
        <f t="shared" si="1"/>
        <v>6.7810000000000006</v>
      </c>
      <c r="R16" s="62">
        <f t="shared" si="1"/>
        <v>0</v>
      </c>
      <c r="S16" s="62">
        <f t="shared" si="1"/>
        <v>1.968</v>
      </c>
      <c r="T16" s="62">
        <f t="shared" si="1"/>
        <v>4.8159999999999998</v>
      </c>
      <c r="U16" s="62">
        <f t="shared" si="1"/>
        <v>11.337</v>
      </c>
      <c r="V16" s="62">
        <f t="shared" si="1"/>
        <v>5.7609999999999992</v>
      </c>
      <c r="W16" s="62">
        <f t="shared" si="1"/>
        <v>3.246</v>
      </c>
      <c r="X16" s="62">
        <f t="shared" si="1"/>
        <v>3.0259999999999998</v>
      </c>
      <c r="Y16" s="62">
        <f t="shared" si="1"/>
        <v>4.7569999999999997</v>
      </c>
      <c r="Z16" s="63" t="str">
        <f t="shared" si="1"/>
        <v/>
      </c>
      <c r="AA16" s="64">
        <f>SUM(AA10:AA15)</f>
        <v>199.809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0.73</v>
      </c>
      <c r="E20" s="77"/>
      <c r="F20" s="77"/>
      <c r="G20" s="77">
        <v>2.7E-2</v>
      </c>
      <c r="H20" s="77">
        <v>3</v>
      </c>
      <c r="I20" s="77">
        <v>33.099000000000004</v>
      </c>
      <c r="J20" s="77">
        <v>15.002000000000001</v>
      </c>
      <c r="K20" s="77">
        <v>6.4000000000000001E-2</v>
      </c>
      <c r="L20" s="77"/>
      <c r="M20" s="77"/>
      <c r="N20" s="77">
        <v>0.81599999999999995</v>
      </c>
      <c r="O20" s="77">
        <v>6.4640000000000004</v>
      </c>
      <c r="P20" s="77">
        <v>0.39500000000000002</v>
      </c>
      <c r="Q20" s="77"/>
      <c r="R20" s="77">
        <v>9.0850000000000009</v>
      </c>
      <c r="S20" s="77">
        <v>0.23899999999999999</v>
      </c>
      <c r="T20" s="77">
        <v>2.7E-2</v>
      </c>
      <c r="U20" s="77"/>
      <c r="V20" s="77"/>
      <c r="W20" s="77"/>
      <c r="X20" s="77"/>
      <c r="Y20" s="77"/>
      <c r="Z20" s="78"/>
      <c r="AA20" s="79">
        <f t="shared" si="2"/>
        <v>68.948000000000022</v>
      </c>
    </row>
    <row r="21" spans="1:27" ht="24.95" customHeight="1" x14ac:dyDescent="0.2">
      <c r="A21" s="75" t="s">
        <v>16</v>
      </c>
      <c r="B21" s="80">
        <v>5.2829999999999995</v>
      </c>
      <c r="C21" s="81">
        <v>4.3019999999999996</v>
      </c>
      <c r="D21" s="81">
        <v>4.4669999999999996</v>
      </c>
      <c r="E21" s="81">
        <v>4.0209999999999999</v>
      </c>
      <c r="F21" s="81">
        <v>10.119</v>
      </c>
      <c r="G21" s="81">
        <v>4.1920000000000002</v>
      </c>
      <c r="H21" s="81">
        <v>4.5999999999999996</v>
      </c>
      <c r="I21" s="81">
        <v>17.667000000000002</v>
      </c>
      <c r="J21" s="81">
        <v>10.214</v>
      </c>
      <c r="K21" s="81">
        <v>10.218999999999999</v>
      </c>
      <c r="L21" s="81">
        <v>0.61099999999999999</v>
      </c>
      <c r="M21" s="81">
        <v>0.9870000000000001</v>
      </c>
      <c r="N21" s="81">
        <v>1.3279999999999998</v>
      </c>
      <c r="O21" s="81">
        <v>17.683</v>
      </c>
      <c r="P21" s="81">
        <v>23.353000000000002</v>
      </c>
      <c r="Q21" s="81">
        <v>10.318</v>
      </c>
      <c r="R21" s="81">
        <v>6.9000000000000006E-2</v>
      </c>
      <c r="S21" s="81">
        <v>23.364999999999998</v>
      </c>
      <c r="T21" s="81">
        <v>4.45</v>
      </c>
      <c r="U21" s="81">
        <v>1.4E-2</v>
      </c>
      <c r="V21" s="81"/>
      <c r="W21" s="81">
        <v>5.8280000000000003</v>
      </c>
      <c r="X21" s="81">
        <v>4</v>
      </c>
      <c r="Y21" s="81">
        <v>15.214</v>
      </c>
      <c r="Z21" s="78"/>
      <c r="AA21" s="79">
        <f t="shared" si="2"/>
        <v>182.30400000000003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5.2829999999999995</v>
      </c>
      <c r="C26" s="88">
        <f t="shared" ref="C26:Z26" si="3">IF(LEN(C$2)&gt;0,SUM(C19:C25),"")</f>
        <v>4.3019999999999996</v>
      </c>
      <c r="D26" s="88">
        <f t="shared" si="3"/>
        <v>5.1969999999999992</v>
      </c>
      <c r="E26" s="88">
        <f t="shared" si="3"/>
        <v>4.0209999999999999</v>
      </c>
      <c r="F26" s="88">
        <f t="shared" si="3"/>
        <v>10.119</v>
      </c>
      <c r="G26" s="88">
        <f t="shared" si="3"/>
        <v>4.2190000000000003</v>
      </c>
      <c r="H26" s="88">
        <f t="shared" si="3"/>
        <v>7.6</v>
      </c>
      <c r="I26" s="88">
        <f t="shared" si="3"/>
        <v>50.766000000000005</v>
      </c>
      <c r="J26" s="88">
        <f t="shared" si="3"/>
        <v>25.216000000000001</v>
      </c>
      <c r="K26" s="88">
        <f t="shared" si="3"/>
        <v>10.282999999999999</v>
      </c>
      <c r="L26" s="88">
        <f t="shared" si="3"/>
        <v>0.61099999999999999</v>
      </c>
      <c r="M26" s="88">
        <f t="shared" si="3"/>
        <v>0.9870000000000001</v>
      </c>
      <c r="N26" s="88">
        <f t="shared" si="3"/>
        <v>2.1439999999999997</v>
      </c>
      <c r="O26" s="88">
        <f t="shared" si="3"/>
        <v>24.146999999999998</v>
      </c>
      <c r="P26" s="88">
        <f t="shared" si="3"/>
        <v>23.748000000000001</v>
      </c>
      <c r="Q26" s="88">
        <f t="shared" si="3"/>
        <v>10.318</v>
      </c>
      <c r="R26" s="88">
        <f t="shared" si="3"/>
        <v>9.1540000000000017</v>
      </c>
      <c r="S26" s="88">
        <f t="shared" si="3"/>
        <v>23.603999999999999</v>
      </c>
      <c r="T26" s="88">
        <f t="shared" si="3"/>
        <v>4.4770000000000003</v>
      </c>
      <c r="U26" s="88">
        <f t="shared" si="3"/>
        <v>1.4E-2</v>
      </c>
      <c r="V26" s="88">
        <f t="shared" si="3"/>
        <v>0</v>
      </c>
      <c r="W26" s="88">
        <f t="shared" si="3"/>
        <v>5.8280000000000003</v>
      </c>
      <c r="X26" s="88">
        <f t="shared" si="3"/>
        <v>4</v>
      </c>
      <c r="Y26" s="88">
        <f t="shared" si="3"/>
        <v>15.214</v>
      </c>
      <c r="Z26" s="89" t="str">
        <f t="shared" si="3"/>
        <v/>
      </c>
      <c r="AA26" s="90">
        <f>SUM(AA19:AA25)</f>
        <v>251.25200000000007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35.07</v>
      </c>
      <c r="C30" s="77">
        <v>17.456</v>
      </c>
      <c r="D30" s="77">
        <v>12.863</v>
      </c>
      <c r="E30" s="77">
        <v>12.72</v>
      </c>
      <c r="F30" s="77">
        <v>10.119</v>
      </c>
      <c r="G30" s="77">
        <v>11.092000000000001</v>
      </c>
      <c r="H30" s="77">
        <v>23.484999999999999</v>
      </c>
      <c r="I30" s="77">
        <v>58.77</v>
      </c>
      <c r="J30" s="77">
        <v>50.704999999999998</v>
      </c>
      <c r="K30" s="77">
        <v>13.002000000000001</v>
      </c>
      <c r="L30" s="77">
        <v>13.036</v>
      </c>
      <c r="M30" s="77">
        <v>10.044</v>
      </c>
      <c r="N30" s="77">
        <v>16.327000000000002</v>
      </c>
      <c r="O30" s="77">
        <v>25.79</v>
      </c>
      <c r="P30" s="77">
        <v>26.280999999999999</v>
      </c>
      <c r="Q30" s="77">
        <v>17.099</v>
      </c>
      <c r="R30" s="77">
        <v>9.1539999999999999</v>
      </c>
      <c r="S30" s="77">
        <v>25.571999999999999</v>
      </c>
      <c r="T30" s="77">
        <v>9.2929999999999993</v>
      </c>
      <c r="U30" s="77">
        <v>11.351000000000001</v>
      </c>
      <c r="V30" s="77">
        <v>5.7610000000000001</v>
      </c>
      <c r="W30" s="77">
        <v>9.0739999999999998</v>
      </c>
      <c r="X30" s="77">
        <v>7.0259999999999998</v>
      </c>
      <c r="Y30" s="77">
        <v>19.971</v>
      </c>
      <c r="Z30" s="78"/>
      <c r="AA30" s="79">
        <f>SUM(B30:Z30)</f>
        <v>451.06100000000004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35.07</v>
      </c>
      <c r="C32" s="62">
        <f t="shared" ref="C32:Z32" si="4">IF(LEN(C$2)&gt;0,SUM(C29:C31),"")</f>
        <v>17.456</v>
      </c>
      <c r="D32" s="62">
        <f t="shared" si="4"/>
        <v>12.863</v>
      </c>
      <c r="E32" s="62">
        <f t="shared" si="4"/>
        <v>12.72</v>
      </c>
      <c r="F32" s="62">
        <f t="shared" si="4"/>
        <v>10.119</v>
      </c>
      <c r="G32" s="62">
        <f t="shared" si="4"/>
        <v>11.092000000000001</v>
      </c>
      <c r="H32" s="62">
        <f t="shared" si="4"/>
        <v>23.484999999999999</v>
      </c>
      <c r="I32" s="62">
        <f t="shared" si="4"/>
        <v>58.77</v>
      </c>
      <c r="J32" s="62">
        <f t="shared" si="4"/>
        <v>50.704999999999998</v>
      </c>
      <c r="K32" s="62">
        <f t="shared" si="4"/>
        <v>13.002000000000001</v>
      </c>
      <c r="L32" s="62">
        <f t="shared" si="4"/>
        <v>13.036</v>
      </c>
      <c r="M32" s="62">
        <f t="shared" si="4"/>
        <v>10.044</v>
      </c>
      <c r="N32" s="62">
        <f t="shared" si="4"/>
        <v>16.327000000000002</v>
      </c>
      <c r="O32" s="62">
        <f t="shared" si="4"/>
        <v>25.79</v>
      </c>
      <c r="P32" s="62">
        <f t="shared" si="4"/>
        <v>26.280999999999999</v>
      </c>
      <c r="Q32" s="62">
        <f t="shared" si="4"/>
        <v>17.099</v>
      </c>
      <c r="R32" s="62">
        <f t="shared" si="4"/>
        <v>9.1539999999999999</v>
      </c>
      <c r="S32" s="62">
        <f t="shared" si="4"/>
        <v>25.571999999999999</v>
      </c>
      <c r="T32" s="62">
        <f t="shared" si="4"/>
        <v>9.2929999999999993</v>
      </c>
      <c r="U32" s="62">
        <f t="shared" si="4"/>
        <v>11.351000000000001</v>
      </c>
      <c r="V32" s="62">
        <f t="shared" si="4"/>
        <v>5.7610000000000001</v>
      </c>
      <c r="W32" s="62">
        <f t="shared" si="4"/>
        <v>9.0739999999999998</v>
      </c>
      <c r="X32" s="62">
        <f t="shared" si="4"/>
        <v>7.0259999999999998</v>
      </c>
      <c r="Y32" s="62">
        <f t="shared" si="4"/>
        <v>19.971</v>
      </c>
      <c r="Z32" s="63" t="str">
        <f t="shared" si="4"/>
        <v/>
      </c>
      <c r="AA32" s="64">
        <f>SUM(AA29:AA31)</f>
        <v>451.06100000000004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15</v>
      </c>
      <c r="U37" s="99"/>
      <c r="V37" s="99"/>
      <c r="W37" s="99"/>
      <c r="X37" s="99"/>
      <c r="Y37" s="99"/>
      <c r="Z37" s="100"/>
      <c r="AA37" s="79">
        <f t="shared" si="5"/>
        <v>15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34.5</v>
      </c>
      <c r="S39" s="99"/>
      <c r="T39" s="99"/>
      <c r="U39" s="99"/>
      <c r="V39" s="99">
        <v>37.799999999999997</v>
      </c>
      <c r="W39" s="99"/>
      <c r="X39" s="99"/>
      <c r="Y39" s="99"/>
      <c r="Z39" s="100"/>
      <c r="AA39" s="79">
        <f t="shared" si="5"/>
        <v>72.3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34.5</v>
      </c>
      <c r="S40" s="88">
        <f t="shared" si="6"/>
        <v>0</v>
      </c>
      <c r="T40" s="88">
        <f t="shared" si="6"/>
        <v>15</v>
      </c>
      <c r="U40" s="88">
        <f t="shared" si="6"/>
        <v>0</v>
      </c>
      <c r="V40" s="88">
        <f t="shared" si="6"/>
        <v>37.799999999999997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87.3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15</v>
      </c>
      <c r="U45" s="99"/>
      <c r="V45" s="99"/>
      <c r="W45" s="99"/>
      <c r="X45" s="99"/>
      <c r="Y45" s="99"/>
      <c r="Z45" s="100"/>
      <c r="AA45" s="79">
        <f t="shared" si="7"/>
        <v>15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34.5</v>
      </c>
      <c r="S47" s="99"/>
      <c r="T47" s="99"/>
      <c r="U47" s="99"/>
      <c r="V47" s="99">
        <v>37.799999999999997</v>
      </c>
      <c r="W47" s="99"/>
      <c r="X47" s="99"/>
      <c r="Y47" s="99"/>
      <c r="Z47" s="100"/>
      <c r="AA47" s="79">
        <f t="shared" si="7"/>
        <v>72.3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34.5</v>
      </c>
      <c r="S49" s="88">
        <f t="shared" si="8"/>
        <v>0</v>
      </c>
      <c r="T49" s="88">
        <f t="shared" si="8"/>
        <v>15</v>
      </c>
      <c r="U49" s="88">
        <f t="shared" si="8"/>
        <v>0</v>
      </c>
      <c r="V49" s="88">
        <f t="shared" si="8"/>
        <v>37.799999999999997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87.3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35.07</v>
      </c>
      <c r="C52" s="88">
        <f t="shared" ref="C52:Z52" si="10">IF(LEN(C$2)&gt;0,SUM(C10:C15)+C26+C40,"")</f>
        <v>17.456</v>
      </c>
      <c r="D52" s="88">
        <f t="shared" si="10"/>
        <v>12.863</v>
      </c>
      <c r="E52" s="88">
        <f t="shared" si="10"/>
        <v>12.719999999999999</v>
      </c>
      <c r="F52" s="88">
        <f t="shared" si="10"/>
        <v>10.119</v>
      </c>
      <c r="G52" s="88">
        <f t="shared" si="10"/>
        <v>11.092000000000001</v>
      </c>
      <c r="H52" s="88">
        <f t="shared" si="10"/>
        <v>23.484999999999999</v>
      </c>
      <c r="I52" s="88">
        <f t="shared" si="10"/>
        <v>58.77</v>
      </c>
      <c r="J52" s="88">
        <f t="shared" si="10"/>
        <v>50.704999999999998</v>
      </c>
      <c r="K52" s="88">
        <f t="shared" si="10"/>
        <v>13.001999999999999</v>
      </c>
      <c r="L52" s="88">
        <f t="shared" si="10"/>
        <v>13.036000000000001</v>
      </c>
      <c r="M52" s="88">
        <f t="shared" si="10"/>
        <v>10.044</v>
      </c>
      <c r="N52" s="88">
        <f t="shared" si="10"/>
        <v>16.326999999999998</v>
      </c>
      <c r="O52" s="88">
        <f t="shared" si="10"/>
        <v>25.79</v>
      </c>
      <c r="P52" s="88">
        <f t="shared" si="10"/>
        <v>26.281000000000002</v>
      </c>
      <c r="Q52" s="88">
        <f t="shared" si="10"/>
        <v>17.099</v>
      </c>
      <c r="R52" s="88">
        <f t="shared" si="10"/>
        <v>43.654000000000003</v>
      </c>
      <c r="S52" s="88">
        <f t="shared" si="10"/>
        <v>25.571999999999999</v>
      </c>
      <c r="T52" s="88">
        <f t="shared" si="10"/>
        <v>24.292999999999999</v>
      </c>
      <c r="U52" s="88">
        <f t="shared" si="10"/>
        <v>11.350999999999999</v>
      </c>
      <c r="V52" s="88">
        <f t="shared" si="10"/>
        <v>43.560999999999993</v>
      </c>
      <c r="W52" s="88">
        <f t="shared" si="10"/>
        <v>9.0739999999999998</v>
      </c>
      <c r="X52" s="88">
        <f t="shared" si="10"/>
        <v>7.0259999999999998</v>
      </c>
      <c r="Y52" s="88">
        <f t="shared" si="10"/>
        <v>19.971</v>
      </c>
      <c r="Z52" s="89" t="str">
        <f t="shared" si="10"/>
        <v/>
      </c>
      <c r="AA52" s="104">
        <f>SUM(B52:Z52)</f>
        <v>538.36099999999999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-22.9</v>
      </c>
      <c r="I4" s="18">
        <v>-20.3</v>
      </c>
      <c r="J4" s="18"/>
      <c r="K4" s="18"/>
      <c r="L4" s="18"/>
      <c r="M4" s="18"/>
      <c r="N4" s="18"/>
      <c r="O4" s="18"/>
      <c r="P4" s="18"/>
      <c r="Q4" s="18"/>
      <c r="R4" s="18">
        <v>34.5</v>
      </c>
      <c r="S4" s="18"/>
      <c r="T4" s="18">
        <v>15</v>
      </c>
      <c r="U4" s="18">
        <v>-9.3000000000000007</v>
      </c>
      <c r="V4" s="18">
        <v>37.799999999999997</v>
      </c>
      <c r="W4" s="18"/>
      <c r="X4" s="18"/>
      <c r="Y4" s="18"/>
      <c r="Z4" s="19"/>
      <c r="AA4" s="111">
        <f>SUM(B4:Z4)</f>
        <v>34.799999999999997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84.61</v>
      </c>
      <c r="C7" s="117">
        <v>82</v>
      </c>
      <c r="D7" s="117">
        <v>80.430000000000007</v>
      </c>
      <c r="E7" s="117">
        <v>79</v>
      </c>
      <c r="F7" s="117">
        <v>78</v>
      </c>
      <c r="G7" s="117">
        <v>83</v>
      </c>
      <c r="H7" s="117">
        <v>101.28</v>
      </c>
      <c r="I7" s="117">
        <v>164.32</v>
      </c>
      <c r="J7" s="117">
        <v>155.74</v>
      </c>
      <c r="K7" s="117">
        <v>84.62</v>
      </c>
      <c r="L7" s="117">
        <v>49.97</v>
      </c>
      <c r="M7" s="117">
        <v>27.56</v>
      </c>
      <c r="N7" s="117">
        <v>17.5</v>
      </c>
      <c r="O7" s="117">
        <v>55.8</v>
      </c>
      <c r="P7" s="117">
        <v>67.900000000000006</v>
      </c>
      <c r="Q7" s="117">
        <v>85.19</v>
      </c>
      <c r="R7" s="117">
        <v>111.22</v>
      </c>
      <c r="S7" s="117">
        <v>157.35</v>
      </c>
      <c r="T7" s="117">
        <v>183.86</v>
      </c>
      <c r="U7" s="117">
        <v>170</v>
      </c>
      <c r="V7" s="117">
        <v>125</v>
      </c>
      <c r="W7" s="117">
        <v>102</v>
      </c>
      <c r="X7" s="117">
        <v>82.81</v>
      </c>
      <c r="Y7" s="117">
        <v>69.81</v>
      </c>
      <c r="Z7" s="118"/>
      <c r="AA7" s="119">
        <f>IF(SUM(B7:Z7)&lt;&gt;0,AVERAGEIF(B7:Z7,"&lt;&gt;"""),"")</f>
        <v>95.790416666666658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22.9</v>
      </c>
      <c r="I15" s="133">
        <v>20.3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9.3000000000000007</v>
      </c>
      <c r="V15" s="133"/>
      <c r="W15" s="133"/>
      <c r="X15" s="133"/>
      <c r="Y15" s="133"/>
      <c r="Z15" s="131"/>
      <c r="AA15" s="132">
        <f t="shared" si="0"/>
        <v>52.5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22.9</v>
      </c>
      <c r="I16" s="135">
        <f t="shared" si="1"/>
        <v>20.3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9.3000000000000007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52.5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15</v>
      </c>
      <c r="U21" s="129"/>
      <c r="V21" s="129"/>
      <c r="W21" s="129"/>
      <c r="X21" s="129"/>
      <c r="Y21" s="130"/>
      <c r="Z21" s="131"/>
      <c r="AA21" s="132">
        <f t="shared" si="2"/>
        <v>15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34.5</v>
      </c>
      <c r="S23" s="133"/>
      <c r="T23" s="133"/>
      <c r="U23" s="133"/>
      <c r="V23" s="133">
        <v>37.799999999999997</v>
      </c>
      <c r="W23" s="133"/>
      <c r="X23" s="133"/>
      <c r="Y23" s="133"/>
      <c r="Z23" s="131"/>
      <c r="AA23" s="132">
        <f t="shared" si="2"/>
        <v>72.3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34.5</v>
      </c>
      <c r="S24" s="135">
        <f t="shared" si="3"/>
        <v>0</v>
      </c>
      <c r="T24" s="135">
        <f t="shared" si="3"/>
        <v>15</v>
      </c>
      <c r="U24" s="135">
        <f t="shared" si="3"/>
        <v>0</v>
      </c>
      <c r="V24" s="135">
        <f t="shared" si="3"/>
        <v>37.799999999999997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87.3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2024-10-14T20:31:11Z</dcterms:created>
  <dcterms:modified xsi:type="dcterms:W3CDTF">2024-10-14T20:31:12Z</dcterms:modified>
</cp:coreProperties>
</file>