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<sst xmlns="http://schemas.openxmlformats.org/spreadsheetml/2006/main" count="119" uniqueCount="54">
  <si>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13/10/2024 23:32:28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</si>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</sst>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E0-45CF-AFA4-A7473DB6E5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E0-45CF-AFA4-A7473DB6E5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4E0-45CF-AFA4-A7473DB6E5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4.468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E0-45CF-AFA4-A7473DB6E5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E0-45CF-AFA4-A7473DB6E5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E0-45CF-AFA4-A7473DB6E5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E0-45CF-AFA4-A7473DB6E5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E0-45CF-AFA4-A7473DB6E5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E0-45CF-AFA4-A7473DB6E5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17.751999999999999</c:v>
                </c:pt>
                <c:pt idx="1">
                  <c:v>10.486000000000001</c:v>
                </c:pt>
                <c:pt idx="2">
                  <c:v>11.005000000000001</c:v>
                </c:pt>
                <c:pt idx="3">
                  <c:v>13.35</c:v>
                </c:pt>
                <c:pt idx="4">
                  <c:v>9.6059999999999999</c:v>
                </c:pt>
                <c:pt idx="5">
                  <c:v>13.204000000000001</c:v>
                </c:pt>
                <c:pt idx="6">
                  <c:v>47.680999999999997</c:v>
                </c:pt>
                <c:pt idx="7">
                  <c:v>94</c:v>
                </c:pt>
                <c:pt idx="8">
                  <c:v>30</c:v>
                </c:pt>
                <c:pt idx="9">
                  <c:v>24.423999999999999</c:v>
                </c:pt>
                <c:pt idx="15">
                  <c:v>1.262</c:v>
                </c:pt>
                <c:pt idx="16">
                  <c:v>3.3839999999999999</c:v>
                </c:pt>
                <c:pt idx="17">
                  <c:v>10</c:v>
                </c:pt>
                <c:pt idx="18">
                  <c:v>2</c:v>
                </c:pt>
                <c:pt idx="20">
                  <c:v>24.13</c:v>
                </c:pt>
                <c:pt idx="21">
                  <c:v>42.6</c:v>
                </c:pt>
                <c:pt idx="23">
                  <c:v>0.77600000000000002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E0-45CF-AFA4-A7473DB6E5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E0-45CF-AFA4-A7473DB6E5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2.8650000000000002</c:v>
                </c:pt>
                <c:pt idx="1">
                  <c:v>0.32</c:v>
                </c:pt>
                <c:pt idx="2">
                  <c:v>3.0589999999999997</c:v>
                </c:pt>
                <c:pt idx="3">
                  <c:v>1.383</c:v>
                </c:pt>
                <c:pt idx="4">
                  <c:v>2.698</c:v>
                </c:pt>
                <c:pt idx="5">
                  <c:v>5.47</c:v>
                </c:pt>
                <c:pt idx="6">
                  <c:v>8.9689999999999994</c:v>
                </c:pt>
                <c:pt idx="7">
                  <c:v>10.059999999999999</c:v>
                </c:pt>
                <c:pt idx="8">
                  <c:v>8.0510000000000002</c:v>
                </c:pt>
                <c:pt idx="9">
                  <c:v>9.4280000000000008</c:v>
                </c:pt>
                <c:pt idx="10">
                  <c:v>10.058</c:v>
                </c:pt>
                <c:pt idx="11">
                  <c:v>8.5589999999999993</c:v>
                </c:pt>
                <c:pt idx="12">
                  <c:v>9.516</c:v>
                </c:pt>
                <c:pt idx="13">
                  <c:v>10.891</c:v>
                </c:pt>
                <c:pt idx="14">
                  <c:v>11.802</c:v>
                </c:pt>
                <c:pt idx="15">
                  <c:v>13.654999999999999</c:v>
                </c:pt>
                <c:pt idx="16">
                  <c:v>6.5620000000000003</c:v>
                </c:pt>
                <c:pt idx="17">
                  <c:v>41.283000000000001</c:v>
                </c:pt>
                <c:pt idx="18">
                  <c:v>24.205000000000005</c:v>
                </c:pt>
                <c:pt idx="19">
                  <c:v>33.887</c:v>
                </c:pt>
                <c:pt idx="20">
                  <c:v>10.138</c:v>
                </c:pt>
                <c:pt idx="21">
                  <c:v>28.646999999999998</c:v>
                </c:pt>
                <c:pt idx="22">
                  <c:v>24.345999999999997</c:v>
                </c:pt>
                <c:pt idx="23">
                  <c:v>18.701000000000001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E0-45CF-AFA4-A7473DB6E5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E0-45CF-AFA4-A7473DB6E5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E0-45CF-AFA4-A7473DB6E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89.27</c:v>
                </c:pt>
                <c:pt idx="1">
                  <c:v>90.91</c:v>
                </c:pt>
                <c:pt idx="2">
                  <c:v>86.76</c:v>
                </c:pt>
                <c:pt idx="3">
                  <c:v>86.9</c:v>
                </c:pt>
                <c:pt idx="4">
                  <c:v>87.29</c:v>
                </c:pt>
                <c:pt idx="5">
                  <c:v>84.03</c:v>
                </c:pt>
                <c:pt idx="6">
                  <c:v>97</c:v>
                </c:pt>
                <c:pt idx="7">
                  <c:v>141</c:v>
                </c:pt>
                <c:pt idx="8">
                  <c:v>155.22</c:v>
                </c:pt>
                <c:pt idx="9">
                  <c:v>93</c:v>
                </c:pt>
                <c:pt idx="10">
                  <c:v>72.5</c:v>
                </c:pt>
                <c:pt idx="11">
                  <c:v>16.46</c:v>
                </c:pt>
                <c:pt idx="12">
                  <c:v>44.15</c:v>
                </c:pt>
                <c:pt idx="13">
                  <c:v>44.95</c:v>
                </c:pt>
                <c:pt idx="14">
                  <c:v>73.16</c:v>
                </c:pt>
                <c:pt idx="15">
                  <c:v>84</c:v>
                </c:pt>
                <c:pt idx="16">
                  <c:v>105</c:v>
                </c:pt>
                <c:pt idx="17">
                  <c:v>155.63999999999999</c:v>
                </c:pt>
                <c:pt idx="18">
                  <c:v>278.11</c:v>
                </c:pt>
                <c:pt idx="19">
                  <c:v>272.06</c:v>
                </c:pt>
                <c:pt idx="20">
                  <c:v>149</c:v>
                </c:pt>
                <c:pt idx="21">
                  <c:v>114.52</c:v>
                </c:pt>
                <c:pt idx="22">
                  <c:v>92.09</c:v>
                </c:pt>
                <c:pt idx="23">
                  <c:v>85.32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E0-45CF-AFA4-A7473DB6E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7C-4AAC-A129-1720193DCF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7C-4AAC-A129-1720193DCF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2.718</c:v>
                </c:pt>
                <c:pt idx="1">
                  <c:v>1.357</c:v>
                </c:pt>
                <c:pt idx="2">
                  <c:v>1.3680000000000001</c:v>
                </c:pt>
                <c:pt idx="3">
                  <c:v>1.389</c:v>
                </c:pt>
                <c:pt idx="4">
                  <c:v>1.4830000000000001</c:v>
                </c:pt>
                <c:pt idx="5">
                  <c:v>3.67</c:v>
                </c:pt>
                <c:pt idx="6">
                  <c:v>2.2429999999999999</c:v>
                </c:pt>
                <c:pt idx="7">
                  <c:v>2.5059999999999998</c:v>
                </c:pt>
                <c:pt idx="8">
                  <c:v>35.436999999999998</c:v>
                </c:pt>
                <c:pt idx="9">
                  <c:v>4.9809999999999999</c:v>
                </c:pt>
                <c:pt idx="10">
                  <c:v>4.952</c:v>
                </c:pt>
                <c:pt idx="11">
                  <c:v>2.4769999999999999</c:v>
                </c:pt>
                <c:pt idx="14">
                  <c:v>1.6</c:v>
                </c:pt>
                <c:pt idx="15">
                  <c:v>1.6</c:v>
                </c:pt>
                <c:pt idx="18">
                  <c:v>1.651</c:v>
                </c:pt>
                <c:pt idx="19">
                  <c:v>0.184</c:v>
                </c:pt>
                <c:pt idx="20">
                  <c:v>1.05</c:v>
                </c:pt>
                <c:pt idx="22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7C-4AAC-A129-1720193DCF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2.3810000000000002</c:v>
                </c:pt>
                <c:pt idx="1">
                  <c:v>1.1200000000000001</c:v>
                </c:pt>
                <c:pt idx="2">
                  <c:v>0.96299999999999997</c:v>
                </c:pt>
                <c:pt idx="3">
                  <c:v>0.94099999999999995</c:v>
                </c:pt>
                <c:pt idx="4">
                  <c:v>0.624</c:v>
                </c:pt>
                <c:pt idx="5">
                  <c:v>2.79</c:v>
                </c:pt>
                <c:pt idx="6">
                  <c:v>1.272</c:v>
                </c:pt>
                <c:pt idx="7">
                  <c:v>2.5049999999999999</c:v>
                </c:pt>
                <c:pt idx="8">
                  <c:v>15.012</c:v>
                </c:pt>
                <c:pt idx="9">
                  <c:v>2.496</c:v>
                </c:pt>
                <c:pt idx="10">
                  <c:v>3.077</c:v>
                </c:pt>
                <c:pt idx="11">
                  <c:v>3.5760000000000001</c:v>
                </c:pt>
                <c:pt idx="12">
                  <c:v>3.984</c:v>
                </c:pt>
                <c:pt idx="13">
                  <c:v>4.5410000000000004</c:v>
                </c:pt>
                <c:pt idx="14">
                  <c:v>10.201999999999998</c:v>
                </c:pt>
                <c:pt idx="15">
                  <c:v>12.755000000000001</c:v>
                </c:pt>
                <c:pt idx="16">
                  <c:v>9.2759999999999998</c:v>
                </c:pt>
                <c:pt idx="17">
                  <c:v>2.0760000000000001</c:v>
                </c:pt>
                <c:pt idx="18">
                  <c:v>2.5070000000000001</c:v>
                </c:pt>
                <c:pt idx="19">
                  <c:v>1.9990000000000001</c:v>
                </c:pt>
                <c:pt idx="20">
                  <c:v>5.4939999999999998</c:v>
                </c:pt>
                <c:pt idx="21">
                  <c:v>10.227</c:v>
                </c:pt>
                <c:pt idx="22">
                  <c:v>17.512</c:v>
                </c:pt>
                <c:pt idx="23">
                  <c:v>14.340999999999999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7C-4AAC-A129-1720193DCF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57C-4AAC-A129-1720193DCF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7C-4AAC-A129-1720193DCF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57C-4AAC-A129-1720193DCF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57C-4AAC-A129-1720193DCF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57C-4AAC-A129-1720193DCF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31.11</c:v>
                </c:pt>
                <c:pt idx="9">
                  <c:v>23.71</c:v>
                </c:pt>
                <c:pt idx="17">
                  <c:v>35.902000000000001</c:v>
                </c:pt>
                <c:pt idx="20">
                  <c:v>17.13</c:v>
                </c:pt>
                <c:pt idx="21">
                  <c:v>49.04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7C-4AAC-A129-1720193DCF5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44.9</c:v>
                </c:pt>
                <c:pt idx="7">
                  <c:v>57.5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7C-4AAC-A129-1720193DCF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15.517999999999999</c:v>
                </c:pt>
                <c:pt idx="1">
                  <c:v>8.3290000000000006</c:v>
                </c:pt>
                <c:pt idx="2">
                  <c:v>11.733000000000001</c:v>
                </c:pt>
                <c:pt idx="3">
                  <c:v>12.403</c:v>
                </c:pt>
                <c:pt idx="4">
                  <c:v>10.196999999999999</c:v>
                </c:pt>
                <c:pt idx="5">
                  <c:v>12.213999999999999</c:v>
                </c:pt>
                <c:pt idx="6">
                  <c:v>8.2350000000000012</c:v>
                </c:pt>
                <c:pt idx="7">
                  <c:v>10.42</c:v>
                </c:pt>
                <c:pt idx="8">
                  <c:v>0.40200000000000002</c:v>
                </c:pt>
                <c:pt idx="9">
                  <c:v>2.665</c:v>
                </c:pt>
                <c:pt idx="10">
                  <c:v>2.0289999999999999</c:v>
                </c:pt>
                <c:pt idx="11">
                  <c:v>6.9740000000000002</c:v>
                </c:pt>
                <c:pt idx="12">
                  <c:v>5.532</c:v>
                </c:pt>
                <c:pt idx="13">
                  <c:v>6.35</c:v>
                </c:pt>
                <c:pt idx="15">
                  <c:v>0.56200000000000006</c:v>
                </c:pt>
                <c:pt idx="16">
                  <c:v>0.67</c:v>
                </c:pt>
                <c:pt idx="17">
                  <c:v>13.305</c:v>
                </c:pt>
                <c:pt idx="18">
                  <c:v>5.0570000000000004</c:v>
                </c:pt>
                <c:pt idx="19">
                  <c:v>3.48</c:v>
                </c:pt>
                <c:pt idx="20">
                  <c:v>10.594000000000001</c:v>
                </c:pt>
                <c:pt idx="21">
                  <c:v>0.08</c:v>
                </c:pt>
                <c:pt idx="22">
                  <c:v>5.0339999999999998</c:v>
                </c:pt>
                <c:pt idx="23">
                  <c:v>5.1359999999999992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7C-4AAC-A129-1720193DCF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57C-4AAC-A129-1720193DCF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16.990000000000002</c:v>
                </c:pt>
                <c:pt idx="19">
                  <c:v>28.224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57C-4AAC-A129-1720193DC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89.27</c:v>
                </c:pt>
                <c:pt idx="1">
                  <c:v>90.91</c:v>
                </c:pt>
                <c:pt idx="2">
                  <c:v>86.76</c:v>
                </c:pt>
                <c:pt idx="3">
                  <c:v>86.9</c:v>
                </c:pt>
                <c:pt idx="4">
                  <c:v>87.29</c:v>
                </c:pt>
                <c:pt idx="5">
                  <c:v>84.03</c:v>
                </c:pt>
                <c:pt idx="6">
                  <c:v>97</c:v>
                </c:pt>
                <c:pt idx="7">
                  <c:v>141</c:v>
                </c:pt>
                <c:pt idx="8">
                  <c:v>155.22</c:v>
                </c:pt>
                <c:pt idx="9">
                  <c:v>93</c:v>
                </c:pt>
                <c:pt idx="10">
                  <c:v>72.5</c:v>
                </c:pt>
                <c:pt idx="11">
                  <c:v>16.46</c:v>
                </c:pt>
                <c:pt idx="12">
                  <c:v>44.15</c:v>
                </c:pt>
                <c:pt idx="13">
                  <c:v>44.95</c:v>
                </c:pt>
                <c:pt idx="14">
                  <c:v>73.16</c:v>
                </c:pt>
                <c:pt idx="15">
                  <c:v>84</c:v>
                </c:pt>
                <c:pt idx="16">
                  <c:v>105</c:v>
                </c:pt>
                <c:pt idx="17">
                  <c:v>155.63999999999999</c:v>
                </c:pt>
                <c:pt idx="18">
                  <c:v>278.11</c:v>
                </c:pt>
                <c:pt idx="19">
                  <c:v>272.06</c:v>
                </c:pt>
                <c:pt idx="20">
                  <c:v>149</c:v>
                </c:pt>
                <c:pt idx="21">
                  <c:v>114.52</c:v>
                </c:pt>
                <c:pt idx="22">
                  <c:v>92.09</c:v>
                </c:pt>
                <c:pt idx="23">
                  <c:v>85.32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7C-4AAC-A129-1720193DC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20.616999999999997</v>
      </c>
      <c r="C4" s="18">
        <v>10.806000000000001</v>
      </c>
      <c r="D4" s="18">
        <v>14.064</v>
      </c>
      <c r="E4" s="18">
        <v>14.732999999999999</v>
      </c>
      <c r="F4" s="18">
        <v>12.304</v>
      </c>
      <c r="G4" s="18">
        <v>18.673999999999999</v>
      </c>
      <c r="H4" s="18">
        <v>56.65</v>
      </c>
      <c r="I4" s="18">
        <v>104.06</v>
      </c>
      <c r="J4" s="18">
        <v>50.850999999999992</v>
      </c>
      <c r="K4" s="18">
        <v>33.852000000000004</v>
      </c>
      <c r="L4" s="18">
        <v>10.058</v>
      </c>
      <c r="M4" s="18">
        <v>13.026999999999999</v>
      </c>
      <c r="N4" s="18">
        <v>9.516</v>
      </c>
      <c r="O4" s="18">
        <v>10.891</v>
      </c>
      <c r="P4" s="18">
        <v>11.802</v>
      </c>
      <c r="Q4" s="18">
        <v>14.917</v>
      </c>
      <c r="R4" s="18">
        <v>9.9459999999999997</v>
      </c>
      <c r="S4" s="18">
        <v>51.282999999999994</v>
      </c>
      <c r="T4" s="18">
        <v>26.205000000000005</v>
      </c>
      <c r="U4" s="18">
        <v>33.887</v>
      </c>
      <c r="V4" s="18">
        <v>34.268000000000001</v>
      </c>
      <c r="W4" s="18">
        <v>71.247</v>
      </c>
      <c r="X4" s="18">
        <v>24.345999999999997</v>
      </c>
      <c r="Y4" s="18">
        <v>19.477</v>
      </c>
      <c r="Z4" s="19"/>
      <c r="AA4" s="20">
        <f>SUM(B4:Z4)</f>
        <v>677.48099999999999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89.27</v>
      </c>
      <c r="C7" s="28">
        <v>90.91</v>
      </c>
      <c r="D7" s="28">
        <v>86.76</v>
      </c>
      <c r="E7" s="28">
        <v>86.9</v>
      </c>
      <c r="F7" s="28">
        <v>87.29</v>
      </c>
      <c r="G7" s="28">
        <v>84.03</v>
      </c>
      <c r="H7" s="28">
        <v>97</v>
      </c>
      <c r="I7" s="28">
        <v>141</v>
      </c>
      <c r="J7" s="28">
        <v>155.22</v>
      </c>
      <c r="K7" s="28">
        <v>93</v>
      </c>
      <c r="L7" s="28">
        <v>72.5</v>
      </c>
      <c r="M7" s="28">
        <v>16.46</v>
      </c>
      <c r="N7" s="28">
        <v>44.15</v>
      </c>
      <c r="O7" s="28">
        <v>44.95</v>
      </c>
      <c r="P7" s="28">
        <v>73.16</v>
      </c>
      <c r="Q7" s="28">
        <v>84</v>
      </c>
      <c r="R7" s="28">
        <v>105</v>
      </c>
      <c r="S7" s="28">
        <v>155.63999999999999</v>
      </c>
      <c r="T7" s="28">
        <v>278.11</v>
      </c>
      <c r="U7" s="28">
        <v>272.06</v>
      </c>
      <c r="V7" s="28">
        <v>149</v>
      </c>
      <c r="W7" s="28">
        <v>114.52</v>
      </c>
      <c r="X7" s="28">
        <v>92.09</v>
      </c>
      <c r="Y7" s="28">
        <v>85.32</v>
      </c>
      <c r="Z7" s="29"/>
      <c r="AA7" s="30">
        <f>IF(SUM(B7:Z7)&lt;&gt;0,AVERAGEIF(B7:Z7,"&lt;&gt;"""),"")</f>
        <v>108.2641666666667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17.751999999999999</v>
      </c>
      <c r="C12" s="52">
        <v>10.486000000000001</v>
      </c>
      <c r="D12" s="52">
        <v>11.005000000000001</v>
      </c>
      <c r="E12" s="52">
        <v>13.35</v>
      </c>
      <c r="F12" s="52">
        <v>9.6059999999999999</v>
      </c>
      <c r="G12" s="52">
        <v>13.204000000000001</v>
      </c>
      <c r="H12" s="52">
        <v>47.680999999999997</v>
      </c>
      <c r="I12" s="52">
        <v>94</v>
      </c>
      <c r="J12" s="52">
        <v>30</v>
      </c>
      <c r="K12" s="52">
        <v>24.423999999999999</v>
      </c>
      <c r="L12" s="52"/>
      <c r="M12" s="52"/>
      <c r="N12" s="52"/>
      <c r="O12" s="52"/>
      <c r="P12" s="52"/>
      <c r="Q12" s="52">
        <v>1.262</v>
      </c>
      <c r="R12" s="52">
        <v>3.3839999999999999</v>
      </c>
      <c r="S12" s="52">
        <v>10</v>
      </c>
      <c r="T12" s="52">
        <v>2</v>
      </c>
      <c r="U12" s="52"/>
      <c r="V12" s="52">
        <v>24.13</v>
      </c>
      <c r="W12" s="52">
        <v>42.6</v>
      </c>
      <c r="X12" s="52"/>
      <c r="Y12" s="52">
        <v>0.77600000000000002</v>
      </c>
      <c r="Z12" s="53"/>
      <c r="AA12" s="54">
        <f t="shared" si="0"/>
        <v>355.66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2.8650000000000002</v>
      </c>
      <c r="C14" s="57">
        <v>0.32</v>
      </c>
      <c r="D14" s="57">
        <v>3.0589999999999997</v>
      </c>
      <c r="E14" s="57">
        <v>1.383</v>
      </c>
      <c r="F14" s="57">
        <v>2.698</v>
      </c>
      <c r="G14" s="57">
        <v>5.47</v>
      </c>
      <c r="H14" s="57">
        <v>8.9689999999999994</v>
      </c>
      <c r="I14" s="57">
        <v>10.059999999999999</v>
      </c>
      <c r="J14" s="57">
        <v>8.0510000000000002</v>
      </c>
      <c r="K14" s="57">
        <v>9.4280000000000008</v>
      </c>
      <c r="L14" s="57">
        <v>10.058</v>
      </c>
      <c r="M14" s="57">
        <v>8.5589999999999993</v>
      </c>
      <c r="N14" s="57">
        <v>9.516</v>
      </c>
      <c r="O14" s="57">
        <v>10.891</v>
      </c>
      <c r="P14" s="57">
        <v>11.802</v>
      </c>
      <c r="Q14" s="57">
        <v>13.654999999999999</v>
      </c>
      <c r="R14" s="57">
        <v>6.5620000000000003</v>
      </c>
      <c r="S14" s="57">
        <v>41.283000000000001</v>
      </c>
      <c r="T14" s="57">
        <v>24.205000000000005</v>
      </c>
      <c r="U14" s="57">
        <v>33.887</v>
      </c>
      <c r="V14" s="57">
        <v>10.138</v>
      </c>
      <c r="W14" s="57">
        <v>28.646999999999998</v>
      </c>
      <c r="X14" s="57">
        <v>24.345999999999997</v>
      </c>
      <c r="Y14" s="57">
        <v>18.701000000000001</v>
      </c>
      <c r="Z14" s="58"/>
      <c r="AA14" s="59">
        <f t="shared" si="0"/>
        <v>304.55300000000005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20.616999999999997</v>
      </c>
      <c r="C16" s="62">
        <f t="shared" si="1"/>
        <v>10.806000000000001</v>
      </c>
      <c r="D16" s="62">
        <f t="shared" si="1"/>
        <v>14.064</v>
      </c>
      <c r="E16" s="62">
        <f t="shared" si="1"/>
        <v>14.733000000000001</v>
      </c>
      <c r="F16" s="62">
        <f t="shared" si="1"/>
        <v>12.304</v>
      </c>
      <c r="G16" s="62">
        <f t="shared" si="1"/>
        <v>18.673999999999999</v>
      </c>
      <c r="H16" s="62">
        <f t="shared" si="1"/>
        <v>56.65</v>
      </c>
      <c r="I16" s="62">
        <f t="shared" si="1"/>
        <v>104.06</v>
      </c>
      <c r="J16" s="62">
        <f t="shared" si="1"/>
        <v>38.051000000000002</v>
      </c>
      <c r="K16" s="62">
        <f t="shared" si="1"/>
        <v>33.852000000000004</v>
      </c>
      <c r="L16" s="62">
        <f t="shared" si="1"/>
        <v>10.058</v>
      </c>
      <c r="M16" s="62">
        <f t="shared" si="1"/>
        <v>8.5589999999999993</v>
      </c>
      <c r="N16" s="62">
        <f t="shared" si="1"/>
        <v>9.516</v>
      </c>
      <c r="O16" s="62">
        <f t="shared" si="1"/>
        <v>10.891</v>
      </c>
      <c r="P16" s="62">
        <f t="shared" si="1"/>
        <v>11.802</v>
      </c>
      <c r="Q16" s="62">
        <f t="shared" si="1"/>
        <v>14.917</v>
      </c>
      <c r="R16" s="62">
        <f t="shared" si="1"/>
        <v>9.9459999999999997</v>
      </c>
      <c r="S16" s="62">
        <f t="shared" si="1"/>
        <v>51.283000000000001</v>
      </c>
      <c r="T16" s="62">
        <f t="shared" si="1"/>
        <v>26.205000000000005</v>
      </c>
      <c r="U16" s="62">
        <f t="shared" si="1"/>
        <v>33.887</v>
      </c>
      <c r="V16" s="62">
        <f t="shared" si="1"/>
        <v>34.268000000000001</v>
      </c>
      <c r="W16" s="62">
        <f t="shared" si="1"/>
        <v>71.247</v>
      </c>
      <c r="X16" s="62">
        <f t="shared" si="1"/>
        <v>24.345999999999997</v>
      </c>
      <c r="Y16" s="62">
        <f t="shared" si="1"/>
        <v>19.477</v>
      </c>
      <c r="Z16" s="63" t="str">
        <f t="shared" si="1"/>
        <v/>
      </c>
      <c r="AA16" s="64">
        <f>SUM(AA10:AA15)</f>
        <v>660.21300000000008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4.468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4.468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4.468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4.468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20.617000000000001</v>
      </c>
      <c r="C30" s="77">
        <v>10.805999999999999</v>
      </c>
      <c r="D30" s="77">
        <v>14.064</v>
      </c>
      <c r="E30" s="77">
        <v>14.733000000000001</v>
      </c>
      <c r="F30" s="77">
        <v>12.304</v>
      </c>
      <c r="G30" s="77">
        <v>18.673999999999999</v>
      </c>
      <c r="H30" s="77">
        <v>56.65</v>
      </c>
      <c r="I30" s="77">
        <v>104.06</v>
      </c>
      <c r="J30" s="77">
        <v>38.051000000000002</v>
      </c>
      <c r="K30" s="77">
        <v>33.851999999999997</v>
      </c>
      <c r="L30" s="77">
        <v>10.058</v>
      </c>
      <c r="M30" s="77">
        <v>13.026999999999999</v>
      </c>
      <c r="N30" s="77">
        <v>9.516</v>
      </c>
      <c r="O30" s="77">
        <v>10.891</v>
      </c>
      <c r="P30" s="77">
        <v>11.802</v>
      </c>
      <c r="Q30" s="77">
        <v>14.917</v>
      </c>
      <c r="R30" s="77">
        <v>9.9459999999999997</v>
      </c>
      <c r="S30" s="77">
        <v>51.283000000000001</v>
      </c>
      <c r="T30" s="77">
        <v>26.204999999999998</v>
      </c>
      <c r="U30" s="77">
        <v>33.887</v>
      </c>
      <c r="V30" s="77">
        <v>34.268000000000001</v>
      </c>
      <c r="W30" s="77">
        <v>71.247</v>
      </c>
      <c r="X30" s="77">
        <v>24.346</v>
      </c>
      <c r="Y30" s="77">
        <v>19.477</v>
      </c>
      <c r="Z30" s="78"/>
      <c r="AA30" s="79">
        <f>SUM(B30:Z30)</f>
        <v>664.68100000000004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20.617000000000001</v>
      </c>
      <c r="C32" s="62">
        <f t="shared" ref="C32:Z32" si="4">IF(LEN(C$2)&gt;0,SUM(C29:C31),"")</f>
        <v>10.805999999999999</v>
      </c>
      <c r="D32" s="62">
        <f t="shared" si="4"/>
        <v>14.064</v>
      </c>
      <c r="E32" s="62">
        <f t="shared" si="4"/>
        <v>14.733000000000001</v>
      </c>
      <c r="F32" s="62">
        <f t="shared" si="4"/>
        <v>12.304</v>
      </c>
      <c r="G32" s="62">
        <f t="shared" si="4"/>
        <v>18.673999999999999</v>
      </c>
      <c r="H32" s="62">
        <f t="shared" si="4"/>
        <v>56.65</v>
      </c>
      <c r="I32" s="62">
        <f t="shared" si="4"/>
        <v>104.06</v>
      </c>
      <c r="J32" s="62">
        <f t="shared" si="4"/>
        <v>38.051000000000002</v>
      </c>
      <c r="K32" s="62">
        <f t="shared" si="4"/>
        <v>33.851999999999997</v>
      </c>
      <c r="L32" s="62">
        <f t="shared" si="4"/>
        <v>10.058</v>
      </c>
      <c r="M32" s="62">
        <f t="shared" si="4"/>
        <v>13.026999999999999</v>
      </c>
      <c r="N32" s="62">
        <f t="shared" si="4"/>
        <v>9.516</v>
      </c>
      <c r="O32" s="62">
        <f t="shared" si="4"/>
        <v>10.891</v>
      </c>
      <c r="P32" s="62">
        <f t="shared" si="4"/>
        <v>11.802</v>
      </c>
      <c r="Q32" s="62">
        <f t="shared" si="4"/>
        <v>14.917</v>
      </c>
      <c r="R32" s="62">
        <f t="shared" si="4"/>
        <v>9.9459999999999997</v>
      </c>
      <c r="S32" s="62">
        <f t="shared" si="4"/>
        <v>51.283000000000001</v>
      </c>
      <c r="T32" s="62">
        <f t="shared" si="4"/>
        <v>26.204999999999998</v>
      </c>
      <c r="U32" s="62">
        <f t="shared" si="4"/>
        <v>33.887</v>
      </c>
      <c r="V32" s="62">
        <f t="shared" si="4"/>
        <v>34.268000000000001</v>
      </c>
      <c r="W32" s="62">
        <f t="shared" si="4"/>
        <v>71.247</v>
      </c>
      <c r="X32" s="62">
        <f t="shared" si="4"/>
        <v>24.346</v>
      </c>
      <c r="Y32" s="62">
        <f t="shared" si="4"/>
        <v>19.477</v>
      </c>
      <c r="Z32" s="63" t="str">
        <f t="shared" si="4"/>
        <v/>
      </c>
      <c r="AA32" s="64">
        <f>SUM(AA29:AA31)</f>
        <v>664.68100000000004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12.8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12.8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12.8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12.8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20.616999999999997</v>
      </c>
      <c r="C52" s="88">
        <f t="shared" si="10"/>
        <v>10.806000000000001</v>
      </c>
      <c r="D52" s="88">
        <f t="shared" si="10"/>
        <v>14.064</v>
      </c>
      <c r="E52" s="88">
        <f t="shared" si="10"/>
        <v>14.733000000000001</v>
      </c>
      <c r="F52" s="88">
        <f t="shared" si="10"/>
        <v>12.304</v>
      </c>
      <c r="G52" s="88">
        <f t="shared" si="10"/>
        <v>18.673999999999999</v>
      </c>
      <c r="H52" s="88">
        <f t="shared" si="10"/>
        <v>56.65</v>
      </c>
      <c r="I52" s="88">
        <f t="shared" si="10"/>
        <v>104.06</v>
      </c>
      <c r="J52" s="88">
        <f t="shared" si="10"/>
        <v>50.850999999999999</v>
      </c>
      <c r="K52" s="88">
        <f t="shared" si="10"/>
        <v>33.852000000000004</v>
      </c>
      <c r="L52" s="88">
        <f t="shared" si="10"/>
        <v>10.058</v>
      </c>
      <c r="M52" s="88">
        <f t="shared" si="10"/>
        <v>13.026999999999999</v>
      </c>
      <c r="N52" s="88">
        <f t="shared" si="10"/>
        <v>9.516</v>
      </c>
      <c r="O52" s="88">
        <f t="shared" si="10"/>
        <v>10.891</v>
      </c>
      <c r="P52" s="88">
        <f t="shared" si="10"/>
        <v>11.802</v>
      </c>
      <c r="Q52" s="88">
        <f t="shared" si="10"/>
        <v>14.917</v>
      </c>
      <c r="R52" s="88">
        <f t="shared" si="10"/>
        <v>9.9459999999999997</v>
      </c>
      <c r="S52" s="88">
        <f t="shared" si="10"/>
        <v>51.283000000000001</v>
      </c>
      <c r="T52" s="88">
        <f t="shared" si="10"/>
        <v>26.205000000000005</v>
      </c>
      <c r="U52" s="88">
        <f t="shared" si="10"/>
        <v>33.887</v>
      </c>
      <c r="V52" s="88">
        <f t="shared" si="10"/>
        <v>34.268000000000001</v>
      </c>
      <c r="W52" s="88">
        <f t="shared" si="10"/>
        <v>71.247</v>
      </c>
      <c r="X52" s="88">
        <f t="shared" si="10"/>
        <v>24.345999999999997</v>
      </c>
      <c r="Y52" s="88">
        <f t="shared" si="10"/>
        <v>19.477</v>
      </c>
      <c r="Z52" s="89" t="str">
        <f t="shared" si="10"/>
        <v/>
      </c>
      <c r="AA52" s="104">
        <f>SUM(B52:Z52)</f>
        <v>677.48099999999999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20.617000000000001</v>
      </c>
      <c r="C4" s="18">
        <v>10.806000000000001</v>
      </c>
      <c r="D4" s="18">
        <v>14.064</v>
      </c>
      <c r="E4" s="18">
        <v>14.733000000000001</v>
      </c>
      <c r="F4" s="18">
        <v>12.304</v>
      </c>
      <c r="G4" s="18">
        <v>18.673999999999999</v>
      </c>
      <c r="H4" s="18">
        <v>56.65</v>
      </c>
      <c r="I4" s="18">
        <v>104.041</v>
      </c>
      <c r="J4" s="18">
        <v>50.850999999999999</v>
      </c>
      <c r="K4" s="18">
        <v>33.851999999999997</v>
      </c>
      <c r="L4" s="18">
        <v>10.058</v>
      </c>
      <c r="M4" s="18">
        <v>13.027000000000001</v>
      </c>
      <c r="N4" s="18">
        <v>9.5160000000000018</v>
      </c>
      <c r="O4" s="18">
        <v>10.891000000000002</v>
      </c>
      <c r="P4" s="18">
        <v>11.802</v>
      </c>
      <c r="Q4" s="18">
        <v>14.917000000000002</v>
      </c>
      <c r="R4" s="18">
        <v>9.9459999999999997</v>
      </c>
      <c r="S4" s="18">
        <v>51.283000000000001</v>
      </c>
      <c r="T4" s="18">
        <v>26.204999999999998</v>
      </c>
      <c r="U4" s="18">
        <v>33.887</v>
      </c>
      <c r="V4" s="18">
        <v>34.268000000000001</v>
      </c>
      <c r="W4" s="18">
        <v>71.246999999999986</v>
      </c>
      <c r="X4" s="18">
        <v>24.346</v>
      </c>
      <c r="Y4" s="18">
        <v>19.477</v>
      </c>
      <c r="Z4" s="19"/>
      <c r="AA4" s="20">
        <f>SUM(B4:Z4)</f>
        <v>677.46199999999999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89.27</v>
      </c>
      <c r="C7" s="28">
        <v>90.91</v>
      </c>
      <c r="D7" s="28">
        <v>86.76</v>
      </c>
      <c r="E7" s="28">
        <v>86.9</v>
      </c>
      <c r="F7" s="28">
        <v>87.29</v>
      </c>
      <c r="G7" s="28">
        <v>84.03</v>
      </c>
      <c r="H7" s="28">
        <v>97</v>
      </c>
      <c r="I7" s="28">
        <v>141</v>
      </c>
      <c r="J7" s="28">
        <v>155.22</v>
      </c>
      <c r="K7" s="28">
        <v>93</v>
      </c>
      <c r="L7" s="28">
        <v>72.5</v>
      </c>
      <c r="M7" s="28">
        <v>16.46</v>
      </c>
      <c r="N7" s="28">
        <v>44.15</v>
      </c>
      <c r="O7" s="28">
        <v>44.95</v>
      </c>
      <c r="P7" s="28">
        <v>73.16</v>
      </c>
      <c r="Q7" s="28">
        <v>84</v>
      </c>
      <c r="R7" s="28">
        <v>105</v>
      </c>
      <c r="S7" s="28">
        <v>155.63999999999999</v>
      </c>
      <c r="T7" s="28">
        <v>278.11</v>
      </c>
      <c r="U7" s="28">
        <v>272.06</v>
      </c>
      <c r="V7" s="28">
        <v>149</v>
      </c>
      <c r="W7" s="28">
        <v>114.52</v>
      </c>
      <c r="X7" s="28">
        <v>92.09</v>
      </c>
      <c r="Y7" s="28">
        <v>85.32</v>
      </c>
      <c r="Z7" s="29"/>
      <c r="AA7" s="30">
        <f>IF(SUM(B7:Z7)&lt;&gt;0,AVERAGEIF(B7:Z7,"&lt;&gt;"""),"")</f>
        <v>108.2641666666667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31.11</v>
      </c>
      <c r="J12" s="52"/>
      <c r="K12" s="52">
        <v>23.71</v>
      </c>
      <c r="L12" s="52"/>
      <c r="M12" s="52"/>
      <c r="N12" s="52"/>
      <c r="O12" s="52"/>
      <c r="P12" s="52"/>
      <c r="Q12" s="52"/>
      <c r="R12" s="52"/>
      <c r="S12" s="52">
        <v>35.902000000000001</v>
      </c>
      <c r="T12" s="52"/>
      <c r="U12" s="52"/>
      <c r="V12" s="52">
        <v>17.13</v>
      </c>
      <c r="W12" s="52">
        <v>49.04</v>
      </c>
      <c r="X12" s="52"/>
      <c r="Y12" s="52"/>
      <c r="Z12" s="53"/>
      <c r="AA12" s="54">
        <f t="shared" si="0"/>
        <v>156.892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16.990000000000002</v>
      </c>
      <c r="U13" s="52">
        <v>28.224</v>
      </c>
      <c r="V13" s="52"/>
      <c r="W13" s="52"/>
      <c r="X13" s="52"/>
      <c r="Y13" s="52"/>
      <c r="Z13" s="53"/>
      <c r="AA13" s="54">
        <f t="shared" si="0"/>
        <v>45.213999999999999</v>
      </c>
    </row>
    <row r="14" spans="1:27" ht="24.95" customHeight="1" x14ac:dyDescent="0.2">
      <c r="A14" s="55" t="s">
        <v>10</v>
      </c>
      <c r="B14" s="56">
        <v>15.517999999999999</v>
      </c>
      <c r="C14" s="57">
        <v>8.3290000000000006</v>
      </c>
      <c r="D14" s="57">
        <v>11.733000000000001</v>
      </c>
      <c r="E14" s="57">
        <v>12.403</v>
      </c>
      <c r="F14" s="57">
        <v>10.196999999999999</v>
      </c>
      <c r="G14" s="57">
        <v>12.213999999999999</v>
      </c>
      <c r="H14" s="57">
        <v>8.2350000000000012</v>
      </c>
      <c r="I14" s="57">
        <v>10.42</v>
      </c>
      <c r="J14" s="57">
        <v>0.40200000000000002</v>
      </c>
      <c r="K14" s="57">
        <v>2.665</v>
      </c>
      <c r="L14" s="57">
        <v>2.0289999999999999</v>
      </c>
      <c r="M14" s="57">
        <v>6.9740000000000002</v>
      </c>
      <c r="N14" s="57">
        <v>5.532</v>
      </c>
      <c r="O14" s="57">
        <v>6.35</v>
      </c>
      <c r="P14" s="57"/>
      <c r="Q14" s="57">
        <v>0.56200000000000006</v>
      </c>
      <c r="R14" s="57">
        <v>0.67</v>
      </c>
      <c r="S14" s="57">
        <v>13.305</v>
      </c>
      <c r="T14" s="57">
        <v>5.0570000000000004</v>
      </c>
      <c r="U14" s="57">
        <v>3.48</v>
      </c>
      <c r="V14" s="57">
        <v>10.594000000000001</v>
      </c>
      <c r="W14" s="57">
        <v>0.08</v>
      </c>
      <c r="X14" s="57">
        <v>5.0339999999999998</v>
      </c>
      <c r="Y14" s="57">
        <v>5.1359999999999992</v>
      </c>
      <c r="Z14" s="58"/>
      <c r="AA14" s="59">
        <f t="shared" si="0"/>
        <v>156.91899999999995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15.517999999999999</v>
      </c>
      <c r="C16" s="62">
        <f t="shared" ref="C16:Z16" si="1">IF(LEN(C$2)&gt;0,SUM(C10:C15),"")</f>
        <v>8.3290000000000006</v>
      </c>
      <c r="D16" s="62">
        <f t="shared" si="1"/>
        <v>11.733000000000001</v>
      </c>
      <c r="E16" s="62">
        <f t="shared" si="1"/>
        <v>12.403</v>
      </c>
      <c r="F16" s="62">
        <f t="shared" si="1"/>
        <v>10.196999999999999</v>
      </c>
      <c r="G16" s="62">
        <f t="shared" si="1"/>
        <v>12.213999999999999</v>
      </c>
      <c r="H16" s="62">
        <f t="shared" si="1"/>
        <v>8.2350000000000012</v>
      </c>
      <c r="I16" s="62">
        <f t="shared" si="1"/>
        <v>41.53</v>
      </c>
      <c r="J16" s="62">
        <f t="shared" si="1"/>
        <v>0.40200000000000002</v>
      </c>
      <c r="K16" s="62">
        <f t="shared" si="1"/>
        <v>26.375</v>
      </c>
      <c r="L16" s="62">
        <f t="shared" si="1"/>
        <v>2.0289999999999999</v>
      </c>
      <c r="M16" s="62">
        <f t="shared" si="1"/>
        <v>6.9740000000000002</v>
      </c>
      <c r="N16" s="62">
        <f t="shared" si="1"/>
        <v>5.532</v>
      </c>
      <c r="O16" s="62">
        <f t="shared" si="1"/>
        <v>6.35</v>
      </c>
      <c r="P16" s="62">
        <f t="shared" si="1"/>
        <v>0</v>
      </c>
      <c r="Q16" s="62">
        <f t="shared" si="1"/>
        <v>0.56200000000000006</v>
      </c>
      <c r="R16" s="62">
        <f t="shared" si="1"/>
        <v>0.67</v>
      </c>
      <c r="S16" s="62">
        <f t="shared" si="1"/>
        <v>49.207000000000001</v>
      </c>
      <c r="T16" s="62">
        <f t="shared" si="1"/>
        <v>22.047000000000004</v>
      </c>
      <c r="U16" s="62">
        <f t="shared" si="1"/>
        <v>31.704000000000001</v>
      </c>
      <c r="V16" s="62">
        <f t="shared" si="1"/>
        <v>27.724</v>
      </c>
      <c r="W16" s="62">
        <f t="shared" si="1"/>
        <v>49.12</v>
      </c>
      <c r="X16" s="62">
        <f t="shared" si="1"/>
        <v>5.0339999999999998</v>
      </c>
      <c r="Y16" s="62">
        <f t="shared" si="1"/>
        <v>5.1359999999999992</v>
      </c>
      <c r="Z16" s="63" t="str">
        <f t="shared" si="1"/>
        <v/>
      </c>
      <c r="AA16" s="64">
        <f>SUM(AA10:AA15)</f>
        <v>359.02499999999998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2.718</v>
      </c>
      <c r="C20" s="77">
        <v>1.357</v>
      </c>
      <c r="D20" s="77">
        <v>1.3680000000000001</v>
      </c>
      <c r="E20" s="77">
        <v>1.389</v>
      </c>
      <c r="F20" s="77">
        <v>1.4830000000000001</v>
      </c>
      <c r="G20" s="77">
        <v>3.67</v>
      </c>
      <c r="H20" s="77">
        <v>2.2429999999999999</v>
      </c>
      <c r="I20" s="77">
        <v>2.5059999999999998</v>
      </c>
      <c r="J20" s="77">
        <v>35.436999999999998</v>
      </c>
      <c r="K20" s="77">
        <v>4.9809999999999999</v>
      </c>
      <c r="L20" s="77">
        <v>4.952</v>
      </c>
      <c r="M20" s="77">
        <v>2.4769999999999999</v>
      </c>
      <c r="N20" s="77"/>
      <c r="O20" s="77"/>
      <c r="P20" s="77">
        <v>1.6</v>
      </c>
      <c r="Q20" s="77">
        <v>1.6</v>
      </c>
      <c r="R20" s="77"/>
      <c r="S20" s="77"/>
      <c r="T20" s="77">
        <v>1.651</v>
      </c>
      <c r="U20" s="77">
        <v>0.184</v>
      </c>
      <c r="V20" s="77">
        <v>1.05</v>
      </c>
      <c r="W20" s="77"/>
      <c r="X20" s="77">
        <v>1.8</v>
      </c>
      <c r="Y20" s="77"/>
      <c r="Z20" s="78"/>
      <c r="AA20" s="79">
        <f t="shared" si="2"/>
        <v>72.46599999999998</v>
      </c>
    </row>
    <row r="21" spans="1:27" ht="24.95" customHeight="1" x14ac:dyDescent="0.2">
      <c r="A21" s="75" t="s">
        <v>16</v>
      </c>
      <c r="B21" s="80">
        <v>2.3810000000000002</v>
      </c>
      <c r="C21" s="81">
        <v>1.1200000000000001</v>
      </c>
      <c r="D21" s="81">
        <v>0.96299999999999997</v>
      </c>
      <c r="E21" s="81">
        <v>0.94099999999999995</v>
      </c>
      <c r="F21" s="81">
        <v>0.624</v>
      </c>
      <c r="G21" s="81">
        <v>2.79</v>
      </c>
      <c r="H21" s="81">
        <v>1.272</v>
      </c>
      <c r="I21" s="81">
        <v>2.5049999999999999</v>
      </c>
      <c r="J21" s="81">
        <v>15.012</v>
      </c>
      <c r="K21" s="81">
        <v>2.496</v>
      </c>
      <c r="L21" s="81">
        <v>3.077</v>
      </c>
      <c r="M21" s="81">
        <v>3.5760000000000001</v>
      </c>
      <c r="N21" s="81">
        <v>3.984</v>
      </c>
      <c r="O21" s="81">
        <v>4.5410000000000004</v>
      </c>
      <c r="P21" s="81">
        <v>10.201999999999998</v>
      </c>
      <c r="Q21" s="81">
        <v>12.755000000000001</v>
      </c>
      <c r="R21" s="81">
        <v>9.2759999999999998</v>
      </c>
      <c r="S21" s="81">
        <v>2.0760000000000001</v>
      </c>
      <c r="T21" s="81">
        <v>2.5070000000000001</v>
      </c>
      <c r="U21" s="81">
        <v>1.9990000000000001</v>
      </c>
      <c r="V21" s="81">
        <v>5.4939999999999998</v>
      </c>
      <c r="W21" s="81">
        <v>10.227</v>
      </c>
      <c r="X21" s="81">
        <v>17.512</v>
      </c>
      <c r="Y21" s="81">
        <v>14.340999999999999</v>
      </c>
      <c r="Z21" s="78"/>
      <c r="AA21" s="79">
        <f t="shared" si="2"/>
        <v>131.67099999999999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5.0990000000000002</v>
      </c>
      <c r="C26" s="88">
        <f t="shared" ref="C26:Z26" si="3">IF(LEN(C$2)&gt;0,SUM(C19:C25),"")</f>
        <v>2.4770000000000003</v>
      </c>
      <c r="D26" s="88">
        <f t="shared" si="3"/>
        <v>2.331</v>
      </c>
      <c r="E26" s="88">
        <f t="shared" si="3"/>
        <v>2.33</v>
      </c>
      <c r="F26" s="88">
        <f t="shared" si="3"/>
        <v>2.1070000000000002</v>
      </c>
      <c r="G26" s="88">
        <f t="shared" si="3"/>
        <v>6.46</v>
      </c>
      <c r="H26" s="88">
        <f t="shared" si="3"/>
        <v>3.5149999999999997</v>
      </c>
      <c r="I26" s="88">
        <f t="shared" si="3"/>
        <v>5.0109999999999992</v>
      </c>
      <c r="J26" s="88">
        <f t="shared" si="3"/>
        <v>50.448999999999998</v>
      </c>
      <c r="K26" s="88">
        <f t="shared" si="3"/>
        <v>7.4770000000000003</v>
      </c>
      <c r="L26" s="88">
        <f t="shared" si="3"/>
        <v>8.0289999999999999</v>
      </c>
      <c r="M26" s="88">
        <f t="shared" si="3"/>
        <v>6.0529999999999999</v>
      </c>
      <c r="N26" s="88">
        <f t="shared" si="3"/>
        <v>3.984</v>
      </c>
      <c r="O26" s="88">
        <f t="shared" si="3"/>
        <v>4.5410000000000004</v>
      </c>
      <c r="P26" s="88">
        <f t="shared" si="3"/>
        <v>11.801999999999998</v>
      </c>
      <c r="Q26" s="88">
        <f t="shared" si="3"/>
        <v>14.355</v>
      </c>
      <c r="R26" s="88">
        <f t="shared" si="3"/>
        <v>9.2759999999999998</v>
      </c>
      <c r="S26" s="88">
        <f t="shared" si="3"/>
        <v>2.0760000000000001</v>
      </c>
      <c r="T26" s="88">
        <f t="shared" si="3"/>
        <v>4.1580000000000004</v>
      </c>
      <c r="U26" s="88">
        <f t="shared" si="3"/>
        <v>2.1830000000000003</v>
      </c>
      <c r="V26" s="88">
        <f t="shared" si="3"/>
        <v>6.5439999999999996</v>
      </c>
      <c r="W26" s="88">
        <f t="shared" si="3"/>
        <v>10.227</v>
      </c>
      <c r="X26" s="88">
        <f t="shared" si="3"/>
        <v>19.312000000000001</v>
      </c>
      <c r="Y26" s="88">
        <f t="shared" si="3"/>
        <v>14.340999999999999</v>
      </c>
      <c r="Z26" s="89" t="str">
        <f t="shared" si="3"/>
        <v/>
      </c>
      <c r="AA26" s="90">
        <f>SUM(AA19:AA25)</f>
        <v>204.13699999999997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20.617000000000001</v>
      </c>
      <c r="C30" s="77">
        <v>10.805999999999999</v>
      </c>
      <c r="D30" s="77">
        <v>14.064</v>
      </c>
      <c r="E30" s="77">
        <v>14.733000000000001</v>
      </c>
      <c r="F30" s="77">
        <v>12.304</v>
      </c>
      <c r="G30" s="77">
        <v>18.673999999999999</v>
      </c>
      <c r="H30" s="77">
        <v>11.75</v>
      </c>
      <c r="I30" s="77">
        <v>46.540999999999997</v>
      </c>
      <c r="J30" s="77">
        <v>50.850999999999999</v>
      </c>
      <c r="K30" s="77">
        <v>33.851999999999997</v>
      </c>
      <c r="L30" s="77">
        <v>10.058</v>
      </c>
      <c r="M30" s="77">
        <v>13.026999999999999</v>
      </c>
      <c r="N30" s="77">
        <v>9.516</v>
      </c>
      <c r="O30" s="77">
        <v>10.891</v>
      </c>
      <c r="P30" s="77">
        <v>11.802</v>
      </c>
      <c r="Q30" s="77">
        <v>14.917</v>
      </c>
      <c r="R30" s="77">
        <v>9.9459999999999997</v>
      </c>
      <c r="S30" s="77">
        <v>51.283000000000001</v>
      </c>
      <c r="T30" s="77">
        <v>26.204999999999998</v>
      </c>
      <c r="U30" s="77">
        <v>33.887</v>
      </c>
      <c r="V30" s="77">
        <v>34.268000000000001</v>
      </c>
      <c r="W30" s="77">
        <v>59.347000000000001</v>
      </c>
      <c r="X30" s="77">
        <v>24.346</v>
      </c>
      <c r="Y30" s="77">
        <v>19.477</v>
      </c>
      <c r="Z30" s="78"/>
      <c r="AA30" s="79">
        <f>SUM(B30:Z30)</f>
        <v>563.16200000000003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20.617000000000001</v>
      </c>
      <c r="C32" s="62">
        <f t="shared" ref="C32:Z32" si="4">IF(LEN(C$2)&gt;0,SUM(C29:C31),"")</f>
        <v>10.805999999999999</v>
      </c>
      <c r="D32" s="62">
        <f t="shared" si="4"/>
        <v>14.064</v>
      </c>
      <c r="E32" s="62">
        <f t="shared" si="4"/>
        <v>14.733000000000001</v>
      </c>
      <c r="F32" s="62">
        <f t="shared" si="4"/>
        <v>12.304</v>
      </c>
      <c r="G32" s="62">
        <f t="shared" si="4"/>
        <v>18.673999999999999</v>
      </c>
      <c r="H32" s="62">
        <f t="shared" si="4"/>
        <v>11.75</v>
      </c>
      <c r="I32" s="62">
        <f t="shared" si="4"/>
        <v>46.540999999999997</v>
      </c>
      <c r="J32" s="62">
        <f t="shared" si="4"/>
        <v>50.850999999999999</v>
      </c>
      <c r="K32" s="62">
        <f t="shared" si="4"/>
        <v>33.851999999999997</v>
      </c>
      <c r="L32" s="62">
        <f t="shared" si="4"/>
        <v>10.058</v>
      </c>
      <c r="M32" s="62">
        <f t="shared" si="4"/>
        <v>13.026999999999999</v>
      </c>
      <c r="N32" s="62">
        <f t="shared" si="4"/>
        <v>9.516</v>
      </c>
      <c r="O32" s="62">
        <f t="shared" si="4"/>
        <v>10.891</v>
      </c>
      <c r="P32" s="62">
        <f t="shared" si="4"/>
        <v>11.802</v>
      </c>
      <c r="Q32" s="62">
        <f t="shared" si="4"/>
        <v>14.917</v>
      </c>
      <c r="R32" s="62">
        <f t="shared" si="4"/>
        <v>9.9459999999999997</v>
      </c>
      <c r="S32" s="62">
        <f t="shared" si="4"/>
        <v>51.283000000000001</v>
      </c>
      <c r="T32" s="62">
        <f t="shared" si="4"/>
        <v>26.204999999999998</v>
      </c>
      <c r="U32" s="62">
        <f t="shared" si="4"/>
        <v>33.887</v>
      </c>
      <c r="V32" s="62">
        <f t="shared" si="4"/>
        <v>34.268000000000001</v>
      </c>
      <c r="W32" s="62">
        <f t="shared" si="4"/>
        <v>59.347000000000001</v>
      </c>
      <c r="X32" s="62">
        <f t="shared" si="4"/>
        <v>24.346</v>
      </c>
      <c r="Y32" s="62">
        <f t="shared" si="4"/>
        <v>19.477</v>
      </c>
      <c r="Z32" s="63" t="str">
        <f t="shared" si="4"/>
        <v/>
      </c>
      <c r="AA32" s="64">
        <f>SUM(AA29:AA31)</f>
        <v>563.16200000000003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44.9</v>
      </c>
      <c r="I39" s="99">
        <v>57.5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11.9</v>
      </c>
      <c r="X39" s="99"/>
      <c r="Y39" s="99"/>
      <c r="Z39" s="100"/>
      <c r="AA39" s="79">
        <f t="shared" si="5"/>
        <v>114.30000000000001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44.9</v>
      </c>
      <c r="I40" s="88">
        <f t="shared" si="6"/>
        <v>57.5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11.9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114.30000000000001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44.9</v>
      </c>
      <c r="I47" s="99">
        <v>57.5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11.9</v>
      </c>
      <c r="X47" s="99"/>
      <c r="Y47" s="99"/>
      <c r="Z47" s="100"/>
      <c r="AA47" s="79">
        <f t="shared" si="7"/>
        <v>114.30000000000001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44.9</v>
      </c>
      <c r="I49" s="88">
        <f t="shared" si="8"/>
        <v>57.5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11.9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114.30000000000001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20.616999999999997</v>
      </c>
      <c r="C52" s="88">
        <f t="shared" ref="C52:Z52" si="10">IF(LEN(C$2)&gt;0,SUM(C10:C15)+C26+C40,"")</f>
        <v>10.806000000000001</v>
      </c>
      <c r="D52" s="88">
        <f t="shared" si="10"/>
        <v>14.064</v>
      </c>
      <c r="E52" s="88">
        <f t="shared" si="10"/>
        <v>14.733000000000001</v>
      </c>
      <c r="F52" s="88">
        <f t="shared" si="10"/>
        <v>12.303999999999998</v>
      </c>
      <c r="G52" s="88">
        <f t="shared" si="10"/>
        <v>18.673999999999999</v>
      </c>
      <c r="H52" s="88">
        <f t="shared" si="10"/>
        <v>56.65</v>
      </c>
      <c r="I52" s="88">
        <f t="shared" si="10"/>
        <v>104.041</v>
      </c>
      <c r="J52" s="88">
        <f t="shared" si="10"/>
        <v>50.850999999999999</v>
      </c>
      <c r="K52" s="88">
        <f t="shared" si="10"/>
        <v>33.852000000000004</v>
      </c>
      <c r="L52" s="88">
        <f t="shared" si="10"/>
        <v>10.058</v>
      </c>
      <c r="M52" s="88">
        <f t="shared" si="10"/>
        <v>13.027000000000001</v>
      </c>
      <c r="N52" s="88">
        <f t="shared" si="10"/>
        <v>9.516</v>
      </c>
      <c r="O52" s="88">
        <f t="shared" si="10"/>
        <v>10.891</v>
      </c>
      <c r="P52" s="88">
        <f t="shared" si="10"/>
        <v>11.801999999999998</v>
      </c>
      <c r="Q52" s="88">
        <f t="shared" si="10"/>
        <v>14.917</v>
      </c>
      <c r="R52" s="88">
        <f t="shared" si="10"/>
        <v>9.9459999999999997</v>
      </c>
      <c r="S52" s="88">
        <f t="shared" si="10"/>
        <v>51.283000000000001</v>
      </c>
      <c r="T52" s="88">
        <f t="shared" si="10"/>
        <v>26.205000000000005</v>
      </c>
      <c r="U52" s="88">
        <f t="shared" si="10"/>
        <v>33.887</v>
      </c>
      <c r="V52" s="88">
        <f t="shared" si="10"/>
        <v>34.268000000000001</v>
      </c>
      <c r="W52" s="88">
        <f t="shared" si="10"/>
        <v>71.247</v>
      </c>
      <c r="X52" s="88">
        <f t="shared" si="10"/>
        <v>24.346</v>
      </c>
      <c r="Y52" s="88">
        <f t="shared" si="10"/>
        <v>19.476999999999997</v>
      </c>
      <c r="Z52" s="89" t="str">
        <f t="shared" si="10"/>
        <v/>
      </c>
      <c r="AA52" s="104">
        <f>SUM(B52:Z52)</f>
        <v>677.46199999999999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44.9</v>
      </c>
      <c r="I4" s="18">
        <v>57.5</v>
      </c>
      <c r="J4" s="18">
        <v>-12.8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11.9</v>
      </c>
      <c r="X4" s="18"/>
      <c r="Y4" s="18"/>
      <c r="Z4" s="19"/>
      <c r="AA4" s="111">
        <f>SUM(B4:Z4)</f>
        <v>101.50000000000001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89.27</v>
      </c>
      <c r="C7" s="117">
        <v>90.91</v>
      </c>
      <c r="D7" s="117">
        <v>86.76</v>
      </c>
      <c r="E7" s="117">
        <v>86.9</v>
      </c>
      <c r="F7" s="117">
        <v>87.29</v>
      </c>
      <c r="G7" s="117">
        <v>84.03</v>
      </c>
      <c r="H7" s="117">
        <v>97</v>
      </c>
      <c r="I7" s="117">
        <v>141</v>
      </c>
      <c r="J7" s="117">
        <v>155.22</v>
      </c>
      <c r="K7" s="117">
        <v>93</v>
      </c>
      <c r="L7" s="117">
        <v>72.5</v>
      </c>
      <c r="M7" s="117">
        <v>16.46</v>
      </c>
      <c r="N7" s="117">
        <v>44.15</v>
      </c>
      <c r="O7" s="117">
        <v>44.95</v>
      </c>
      <c r="P7" s="117">
        <v>73.16</v>
      </c>
      <c r="Q7" s="117">
        <v>84</v>
      </c>
      <c r="R7" s="117">
        <v>105</v>
      </c>
      <c r="S7" s="117">
        <v>155.63999999999999</v>
      </c>
      <c r="T7" s="117">
        <v>278.11</v>
      </c>
      <c r="U7" s="117">
        <v>272.06</v>
      </c>
      <c r="V7" s="117">
        <v>149</v>
      </c>
      <c r="W7" s="117">
        <v>114.52</v>
      </c>
      <c r="X7" s="117">
        <v>92.09</v>
      </c>
      <c r="Y7" s="117">
        <v>85.32</v>
      </c>
      <c r="Z7" s="118"/>
      <c r="AA7" s="119">
        <f>IF(SUM(B7:Z7)&lt;&gt;0,AVERAGEIF(B7:Z7,"&lt;&gt;"""),"")</f>
        <v>108.2641666666667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12.8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12.8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44.9</v>
      </c>
      <c r="I23" s="133">
        <v>57.5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11.9</v>
      </c>
      <c r="X23" s="133"/>
      <c r="Y23" s="133"/>
      <c r="Z23" s="131"/>
      <c r="AA23" s="132">
        <f t="shared" si="2"/>
        <v>114.30000000000001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44.9</v>
      </c>
      <c r="I24" s="135">
        <f t="shared" si="3"/>
        <v>57.5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11.9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114.30000000000001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2024-10-13T20:32:28Z</dcterms:created>
  <dcterms:modified xsi:type="dcterms:W3CDTF">2024-10-13T20:32:29Z</dcterms:modified>
</cp:coreProperties>
</file>