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<sst xmlns="http://schemas.openxmlformats.org/spreadsheetml/2006/main" count="119" uniqueCount="54">
  <si>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12/10/2024 23:29:44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</si>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</sst>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FF-4695-9F9E-D3747CC858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FF-4695-9F9E-D3747CC858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FF-4695-9F9E-D3747CC858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0.32600000000000001</c:v>
                </c:pt>
                <c:pt idx="7">
                  <c:v>1.371</c:v>
                </c:pt>
                <c:pt idx="8">
                  <c:v>0.53600000000000003</c:v>
                </c:pt>
                <c:pt idx="9">
                  <c:v>1.899</c:v>
                </c:pt>
                <c:pt idx="10">
                  <c:v>3.9020000000000001</c:v>
                </c:pt>
                <c:pt idx="11">
                  <c:v>4.5419999999999998</c:v>
                </c:pt>
                <c:pt idx="12">
                  <c:v>5.3159999999999998</c:v>
                </c:pt>
                <c:pt idx="13">
                  <c:v>3.839</c:v>
                </c:pt>
                <c:pt idx="14">
                  <c:v>2.7909999999999999</c:v>
                </c:pt>
                <c:pt idx="15">
                  <c:v>1.8120000000000001</c:v>
                </c:pt>
                <c:pt idx="16">
                  <c:v>0.53700000000000003</c:v>
                </c:pt>
                <c:pt idx="21">
                  <c:v>0.35699999999999998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FF-4695-9F9E-D3747CC858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FF-4695-9F9E-D3747CC858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FF-4695-9F9E-D3747CC858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FF-4695-9F9E-D3747CC858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FF-4695-9F9E-D3747CC858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FF-4695-9F9E-D3747CC858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1.5720000000000001</c:v>
                </c:pt>
                <c:pt idx="6">
                  <c:v>1.452</c:v>
                </c:pt>
                <c:pt idx="17">
                  <c:v>7</c:v>
                </c:pt>
                <c:pt idx="20">
                  <c:v>18.332999999999998</c:v>
                </c:pt>
                <c:pt idx="21">
                  <c:v>8.0670000000000002</c:v>
                </c:pt>
                <c:pt idx="22">
                  <c:v>8.2100000000000009</c:v>
                </c:pt>
                <c:pt idx="23">
                  <c:v>10.643000000000001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FF-4695-9F9E-D3747CC8584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FF-4695-9F9E-D3747CC858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4.165</c:v>
                </c:pt>
                <c:pt idx="1">
                  <c:v>5.32</c:v>
                </c:pt>
                <c:pt idx="2">
                  <c:v>4.827</c:v>
                </c:pt>
                <c:pt idx="3">
                  <c:v>7.85</c:v>
                </c:pt>
                <c:pt idx="4">
                  <c:v>2.77</c:v>
                </c:pt>
                <c:pt idx="5">
                  <c:v>5.8579999999999997</c:v>
                </c:pt>
                <c:pt idx="6">
                  <c:v>11.866</c:v>
                </c:pt>
                <c:pt idx="7">
                  <c:v>8.9130000000000003</c:v>
                </c:pt>
                <c:pt idx="8">
                  <c:v>7.3100000000000005</c:v>
                </c:pt>
                <c:pt idx="9">
                  <c:v>5.843</c:v>
                </c:pt>
                <c:pt idx="10">
                  <c:v>12.993</c:v>
                </c:pt>
                <c:pt idx="11">
                  <c:v>21.632999999999999</c:v>
                </c:pt>
                <c:pt idx="12">
                  <c:v>36.35</c:v>
                </c:pt>
                <c:pt idx="13">
                  <c:v>30.477</c:v>
                </c:pt>
                <c:pt idx="14">
                  <c:v>22.928000000000001</c:v>
                </c:pt>
                <c:pt idx="15">
                  <c:v>3.2589999999999999</c:v>
                </c:pt>
                <c:pt idx="16">
                  <c:v>2.1259999999999999</c:v>
                </c:pt>
                <c:pt idx="17">
                  <c:v>7.5380000000000003</c:v>
                </c:pt>
                <c:pt idx="18">
                  <c:v>2.8299999999999996</c:v>
                </c:pt>
                <c:pt idx="19">
                  <c:v>2.4340000000000002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FF-4695-9F9E-D3747CC858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FF-4695-9F9E-D3747CC858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FF-4695-9F9E-D3747CC85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7.42</c:v>
                </c:pt>
                <c:pt idx="1">
                  <c:v>7.43</c:v>
                </c:pt>
                <c:pt idx="2">
                  <c:v>19.68</c:v>
                </c:pt>
                <c:pt idx="3">
                  <c:v>15.7</c:v>
                </c:pt>
                <c:pt idx="4">
                  <c:v>36.39</c:v>
                </c:pt>
                <c:pt idx="5">
                  <c:v>46.06</c:v>
                </c:pt>
                <c:pt idx="6">
                  <c:v>79.36</c:v>
                </c:pt>
                <c:pt idx="7">
                  <c:v>59.71</c:v>
                </c:pt>
                <c:pt idx="8">
                  <c:v>14.33</c:v>
                </c:pt>
                <c:pt idx="9">
                  <c:v>5.32</c:v>
                </c:pt>
                <c:pt idx="10">
                  <c:v>2.29</c:v>
                </c:pt>
                <c:pt idx="11">
                  <c:v>1.49</c:v>
                </c:pt>
                <c:pt idx="12">
                  <c:v>1.04</c:v>
                </c:pt>
                <c:pt idx="13">
                  <c:v>1.05</c:v>
                </c:pt>
                <c:pt idx="14">
                  <c:v>1.5</c:v>
                </c:pt>
                <c:pt idx="15">
                  <c:v>5.04</c:v>
                </c:pt>
                <c:pt idx="16">
                  <c:v>72.430000000000007</c:v>
                </c:pt>
                <c:pt idx="17">
                  <c:v>103.58</c:v>
                </c:pt>
                <c:pt idx="18">
                  <c:v>144.28</c:v>
                </c:pt>
                <c:pt idx="19">
                  <c:v>153.24</c:v>
                </c:pt>
                <c:pt idx="20">
                  <c:v>118</c:v>
                </c:pt>
                <c:pt idx="21">
                  <c:v>96.71</c:v>
                </c:pt>
                <c:pt idx="22">
                  <c:v>96.99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FF-4695-9F9E-D3747CC85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9D-448A-A6BB-F9A4AF72E3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7">
                  <c:v>1.5</c:v>
                </c:pt>
                <c:pt idx="8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9D-448A-A6BB-F9A4AF72E3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3.883</c:v>
                </c:pt>
                <c:pt idx="1">
                  <c:v>2.7050000000000001</c:v>
                </c:pt>
                <c:pt idx="2">
                  <c:v>1.5329999999999999</c:v>
                </c:pt>
                <c:pt idx="5">
                  <c:v>2.492</c:v>
                </c:pt>
                <c:pt idx="6">
                  <c:v>1.1659999999999999</c:v>
                </c:pt>
                <c:pt idx="7">
                  <c:v>5.8669999999999991</c:v>
                </c:pt>
                <c:pt idx="8">
                  <c:v>1.18</c:v>
                </c:pt>
                <c:pt idx="9">
                  <c:v>2.5049999999999999</c:v>
                </c:pt>
                <c:pt idx="10">
                  <c:v>14.045</c:v>
                </c:pt>
                <c:pt idx="11">
                  <c:v>23.174999999999997</c:v>
                </c:pt>
                <c:pt idx="12">
                  <c:v>48.786000000000001</c:v>
                </c:pt>
                <c:pt idx="13">
                  <c:v>31.416</c:v>
                </c:pt>
                <c:pt idx="14">
                  <c:v>22.919</c:v>
                </c:pt>
                <c:pt idx="15">
                  <c:v>2.5630000000000002</c:v>
                </c:pt>
                <c:pt idx="16">
                  <c:v>2.0339999999999998</c:v>
                </c:pt>
                <c:pt idx="17">
                  <c:v>2.6219999999999999</c:v>
                </c:pt>
                <c:pt idx="18">
                  <c:v>1.1559999999999999</c:v>
                </c:pt>
                <c:pt idx="19">
                  <c:v>1.196</c:v>
                </c:pt>
                <c:pt idx="20">
                  <c:v>1.127</c:v>
                </c:pt>
                <c:pt idx="21">
                  <c:v>2.4409999999999998</c:v>
                </c:pt>
                <c:pt idx="22">
                  <c:v>2.5190000000000001</c:v>
                </c:pt>
                <c:pt idx="23">
                  <c:v>3.887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9D-448A-A6BB-F9A4AF72E3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1.8540000000000001</c:v>
                </c:pt>
                <c:pt idx="1">
                  <c:v>1.115</c:v>
                </c:pt>
                <c:pt idx="2">
                  <c:v>1.137</c:v>
                </c:pt>
                <c:pt idx="3">
                  <c:v>0.16</c:v>
                </c:pt>
                <c:pt idx="4">
                  <c:v>0.32</c:v>
                </c:pt>
                <c:pt idx="5">
                  <c:v>0.50900000000000001</c:v>
                </c:pt>
                <c:pt idx="6">
                  <c:v>12.151999999999999</c:v>
                </c:pt>
                <c:pt idx="7">
                  <c:v>2.9169999999999998</c:v>
                </c:pt>
                <c:pt idx="9">
                  <c:v>1.65</c:v>
                </c:pt>
                <c:pt idx="10">
                  <c:v>2.85</c:v>
                </c:pt>
                <c:pt idx="11">
                  <c:v>3</c:v>
                </c:pt>
                <c:pt idx="12">
                  <c:v>3.65</c:v>
                </c:pt>
                <c:pt idx="13">
                  <c:v>2.9</c:v>
                </c:pt>
                <c:pt idx="14">
                  <c:v>2.8</c:v>
                </c:pt>
                <c:pt idx="15">
                  <c:v>2.2000000000000002</c:v>
                </c:pt>
                <c:pt idx="16">
                  <c:v>0.629</c:v>
                </c:pt>
                <c:pt idx="17">
                  <c:v>11.041</c:v>
                </c:pt>
                <c:pt idx="19">
                  <c:v>0.38</c:v>
                </c:pt>
                <c:pt idx="20">
                  <c:v>16.120999999999999</c:v>
                </c:pt>
                <c:pt idx="21">
                  <c:v>4.3499999999999996</c:v>
                </c:pt>
                <c:pt idx="22">
                  <c:v>3.7930000000000001</c:v>
                </c:pt>
                <c:pt idx="23">
                  <c:v>4.6440000000000001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9D-448A-A6BB-F9A4AF72E3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9D-448A-A6BB-F9A4AF72E3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9D-448A-A6BB-F9A4AF72E3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9D-448A-A6BB-F9A4AF72E3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9D-448A-A6BB-F9A4AF72E3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9D-448A-A6BB-F9A4AF72E3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C9D-448A-A6BB-F9A4AF72E3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1.7</c:v>
                </c:pt>
                <c:pt idx="19">
                  <c:v>0.9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9D-448A-A6BB-F9A4AF72E3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0.65700000000000003</c:v>
                </c:pt>
                <c:pt idx="3">
                  <c:v>6.19</c:v>
                </c:pt>
                <c:pt idx="4">
                  <c:v>0.95</c:v>
                </c:pt>
                <c:pt idx="5">
                  <c:v>1.6830000000000001</c:v>
                </c:pt>
                <c:pt idx="8">
                  <c:v>5.1660000000000004</c:v>
                </c:pt>
                <c:pt idx="9">
                  <c:v>3.5870000000000002</c:v>
                </c:pt>
                <c:pt idx="15">
                  <c:v>0.308</c:v>
                </c:pt>
                <c:pt idx="17">
                  <c:v>0.875</c:v>
                </c:pt>
                <c:pt idx="20">
                  <c:v>1.085</c:v>
                </c:pt>
                <c:pt idx="21">
                  <c:v>1.633</c:v>
                </c:pt>
                <c:pt idx="22">
                  <c:v>1.8980000000000001</c:v>
                </c:pt>
                <c:pt idx="23">
                  <c:v>2.1120000000000001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9D-448A-A6BB-F9A4AF72E3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9D-448A-A6BB-F9A4AF72E3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C9D-448A-A6BB-F9A4AF72E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7.42</c:v>
                </c:pt>
                <c:pt idx="1">
                  <c:v>7.43</c:v>
                </c:pt>
                <c:pt idx="2">
                  <c:v>19.68</c:v>
                </c:pt>
                <c:pt idx="3">
                  <c:v>15.7</c:v>
                </c:pt>
                <c:pt idx="4">
                  <c:v>36.39</c:v>
                </c:pt>
                <c:pt idx="5">
                  <c:v>46.06</c:v>
                </c:pt>
                <c:pt idx="6">
                  <c:v>79.36</c:v>
                </c:pt>
                <c:pt idx="7">
                  <c:v>59.71</c:v>
                </c:pt>
                <c:pt idx="8">
                  <c:v>14.33</c:v>
                </c:pt>
                <c:pt idx="9">
                  <c:v>5.32</c:v>
                </c:pt>
                <c:pt idx="10">
                  <c:v>2.29</c:v>
                </c:pt>
                <c:pt idx="11">
                  <c:v>1.49</c:v>
                </c:pt>
                <c:pt idx="12">
                  <c:v>1.04</c:v>
                </c:pt>
                <c:pt idx="13">
                  <c:v>1.05</c:v>
                </c:pt>
                <c:pt idx="14">
                  <c:v>1.5</c:v>
                </c:pt>
                <c:pt idx="15">
                  <c:v>5.04</c:v>
                </c:pt>
                <c:pt idx="16">
                  <c:v>72.430000000000007</c:v>
                </c:pt>
                <c:pt idx="17">
                  <c:v>103.58</c:v>
                </c:pt>
                <c:pt idx="18">
                  <c:v>144.28</c:v>
                </c:pt>
                <c:pt idx="19">
                  <c:v>153.24</c:v>
                </c:pt>
                <c:pt idx="20">
                  <c:v>118</c:v>
                </c:pt>
                <c:pt idx="21">
                  <c:v>96.71</c:v>
                </c:pt>
                <c:pt idx="22">
                  <c:v>96.99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9D-448A-A6BB-F9A4AF72E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5.7370000000000001</v>
      </c>
      <c r="C4" s="18">
        <v>5.32</v>
      </c>
      <c r="D4" s="18">
        <v>4.827</v>
      </c>
      <c r="E4" s="18">
        <v>7.85</v>
      </c>
      <c r="F4" s="18">
        <v>2.77</v>
      </c>
      <c r="G4" s="18">
        <v>6.1840000000000002</v>
      </c>
      <c r="H4" s="18">
        <v>13.318</v>
      </c>
      <c r="I4" s="18">
        <v>10.283999999999999</v>
      </c>
      <c r="J4" s="18">
        <v>7.8460000000000001</v>
      </c>
      <c r="K4" s="18">
        <v>7.742</v>
      </c>
      <c r="L4" s="18">
        <v>16.895</v>
      </c>
      <c r="M4" s="18">
        <v>26.175000000000001</v>
      </c>
      <c r="N4" s="18">
        <v>52.436</v>
      </c>
      <c r="O4" s="18">
        <v>34.316000000000003</v>
      </c>
      <c r="P4" s="18">
        <v>25.719000000000001</v>
      </c>
      <c r="Q4" s="18">
        <v>5.0710000000000006</v>
      </c>
      <c r="R4" s="18">
        <v>2.6630000000000003</v>
      </c>
      <c r="S4" s="18">
        <v>14.538</v>
      </c>
      <c r="T4" s="18">
        <v>2.8299999999999996</v>
      </c>
      <c r="U4" s="18">
        <v>2.4340000000000002</v>
      </c>
      <c r="V4" s="18">
        <v>18.332999999999998</v>
      </c>
      <c r="W4" s="18">
        <v>8.4239999999999995</v>
      </c>
      <c r="X4" s="18">
        <v>8.2100000000000009</v>
      </c>
      <c r="Y4" s="18">
        <v>10.643000000000001</v>
      </c>
      <c r="Z4" s="19"/>
      <c r="AA4" s="20">
        <f>SUM(B4:Z4)</f>
        <v>300.56499999999994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7.42</v>
      </c>
      <c r="C7" s="28">
        <v>7.43</v>
      </c>
      <c r="D7" s="28">
        <v>19.68</v>
      </c>
      <c r="E7" s="28">
        <v>15.7</v>
      </c>
      <c r="F7" s="28">
        <v>36.39</v>
      </c>
      <c r="G7" s="28">
        <v>46.06</v>
      </c>
      <c r="H7" s="28">
        <v>79.36</v>
      </c>
      <c r="I7" s="28">
        <v>59.71</v>
      </c>
      <c r="J7" s="28">
        <v>14.33</v>
      </c>
      <c r="K7" s="28">
        <v>5.32</v>
      </c>
      <c r="L7" s="28">
        <v>2.29</v>
      </c>
      <c r="M7" s="28">
        <v>1.49</v>
      </c>
      <c r="N7" s="28">
        <v>1.04</v>
      </c>
      <c r="O7" s="28">
        <v>1.05</v>
      </c>
      <c r="P7" s="28">
        <v>1.5</v>
      </c>
      <c r="Q7" s="28">
        <v>5.04</v>
      </c>
      <c r="R7" s="28">
        <v>72.430000000000007</v>
      </c>
      <c r="S7" s="28">
        <v>103.58</v>
      </c>
      <c r="T7" s="28">
        <v>144.28</v>
      </c>
      <c r="U7" s="28">
        <v>153.24</v>
      </c>
      <c r="V7" s="28">
        <v>118</v>
      </c>
      <c r="W7" s="28">
        <v>96.71</v>
      </c>
      <c r="X7" s="28">
        <v>96.99</v>
      </c>
      <c r="Y7" s="28">
        <v>92</v>
      </c>
      <c r="Z7" s="29"/>
      <c r="AA7" s="30">
        <f>IF(SUM(B7:Z7)&lt;&gt;0,AVERAGEIF(B7:Z7,"&lt;&gt;"""),"")</f>
        <v>49.21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1.5720000000000001</v>
      </c>
      <c r="C12" s="52"/>
      <c r="D12" s="52"/>
      <c r="E12" s="52"/>
      <c r="F12" s="52"/>
      <c r="G12" s="52"/>
      <c r="H12" s="52">
        <v>1.452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</v>
      </c>
      <c r="T12" s="52"/>
      <c r="U12" s="52"/>
      <c r="V12" s="52">
        <v>18.332999999999998</v>
      </c>
      <c r="W12" s="52">
        <v>8.0670000000000002</v>
      </c>
      <c r="X12" s="52">
        <v>8.2100000000000009</v>
      </c>
      <c r="Y12" s="52">
        <v>10.643000000000001</v>
      </c>
      <c r="Z12" s="53"/>
      <c r="AA12" s="54">
        <f t="shared" si="0"/>
        <v>55.277000000000001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4.165</v>
      </c>
      <c r="C14" s="57">
        <v>5.32</v>
      </c>
      <c r="D14" s="57">
        <v>4.827</v>
      </c>
      <c r="E14" s="57">
        <v>7.85</v>
      </c>
      <c r="F14" s="57">
        <v>2.77</v>
      </c>
      <c r="G14" s="57">
        <v>5.8579999999999997</v>
      </c>
      <c r="H14" s="57">
        <v>11.866</v>
      </c>
      <c r="I14" s="57">
        <v>8.9130000000000003</v>
      </c>
      <c r="J14" s="57">
        <v>7.3100000000000005</v>
      </c>
      <c r="K14" s="57">
        <v>5.843</v>
      </c>
      <c r="L14" s="57">
        <v>12.993</v>
      </c>
      <c r="M14" s="57">
        <v>21.632999999999999</v>
      </c>
      <c r="N14" s="57">
        <v>36.35</v>
      </c>
      <c r="O14" s="57">
        <v>30.477</v>
      </c>
      <c r="P14" s="57">
        <v>22.928000000000001</v>
      </c>
      <c r="Q14" s="57">
        <v>3.2589999999999999</v>
      </c>
      <c r="R14" s="57">
        <v>2.1259999999999999</v>
      </c>
      <c r="S14" s="57">
        <v>7.5380000000000003</v>
      </c>
      <c r="T14" s="57">
        <v>2.8299999999999996</v>
      </c>
      <c r="U14" s="57">
        <v>2.4340000000000002</v>
      </c>
      <c r="V14" s="57"/>
      <c r="W14" s="57"/>
      <c r="X14" s="57"/>
      <c r="Y14" s="57"/>
      <c r="Z14" s="58"/>
      <c r="AA14" s="59">
        <f t="shared" si="0"/>
        <v>207.29000000000002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5.7370000000000001</v>
      </c>
      <c r="C16" s="62">
        <f t="shared" si="1"/>
        <v>5.32</v>
      </c>
      <c r="D16" s="62">
        <f t="shared" si="1"/>
        <v>4.827</v>
      </c>
      <c r="E16" s="62">
        <f t="shared" si="1"/>
        <v>7.85</v>
      </c>
      <c r="F16" s="62">
        <f t="shared" si="1"/>
        <v>2.77</v>
      </c>
      <c r="G16" s="62">
        <f t="shared" si="1"/>
        <v>5.8579999999999997</v>
      </c>
      <c r="H16" s="62">
        <f t="shared" si="1"/>
        <v>13.318</v>
      </c>
      <c r="I16" s="62">
        <f t="shared" si="1"/>
        <v>8.9130000000000003</v>
      </c>
      <c r="J16" s="62">
        <f t="shared" si="1"/>
        <v>7.3100000000000005</v>
      </c>
      <c r="K16" s="62">
        <f t="shared" si="1"/>
        <v>5.843</v>
      </c>
      <c r="L16" s="62">
        <f t="shared" si="1"/>
        <v>12.993</v>
      </c>
      <c r="M16" s="62">
        <f t="shared" si="1"/>
        <v>21.632999999999999</v>
      </c>
      <c r="N16" s="62">
        <f t="shared" si="1"/>
        <v>36.35</v>
      </c>
      <c r="O16" s="62">
        <f t="shared" si="1"/>
        <v>30.477</v>
      </c>
      <c r="P16" s="62">
        <f t="shared" si="1"/>
        <v>22.928000000000001</v>
      </c>
      <c r="Q16" s="62">
        <f t="shared" si="1"/>
        <v>3.2589999999999999</v>
      </c>
      <c r="R16" s="62">
        <f t="shared" si="1"/>
        <v>2.1259999999999999</v>
      </c>
      <c r="S16" s="62">
        <f t="shared" si="1"/>
        <v>14.538</v>
      </c>
      <c r="T16" s="62">
        <f t="shared" si="1"/>
        <v>2.8299999999999996</v>
      </c>
      <c r="U16" s="62">
        <f t="shared" si="1"/>
        <v>2.4340000000000002</v>
      </c>
      <c r="V16" s="62">
        <f t="shared" si="1"/>
        <v>18.332999999999998</v>
      </c>
      <c r="W16" s="62">
        <f t="shared" si="1"/>
        <v>8.0670000000000002</v>
      </c>
      <c r="X16" s="62">
        <f t="shared" si="1"/>
        <v>8.2100000000000009</v>
      </c>
      <c r="Y16" s="62">
        <f t="shared" si="1"/>
        <v>10.643000000000001</v>
      </c>
      <c r="Z16" s="63" t="str">
        <f t="shared" si="1"/>
        <v/>
      </c>
      <c r="AA16" s="64">
        <f>SUM(AA10:AA15)</f>
        <v>262.56700000000001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10.77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10.77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0.32600000000000001</v>
      </c>
      <c r="H21" s="81"/>
      <c r="I21" s="81">
        <v>1.371</v>
      </c>
      <c r="J21" s="81">
        <v>0.53600000000000003</v>
      </c>
      <c r="K21" s="81">
        <v>1.899</v>
      </c>
      <c r="L21" s="81">
        <v>3.9020000000000001</v>
      </c>
      <c r="M21" s="81">
        <v>4.5419999999999998</v>
      </c>
      <c r="N21" s="81">
        <v>5.3159999999999998</v>
      </c>
      <c r="O21" s="81">
        <v>3.839</v>
      </c>
      <c r="P21" s="81">
        <v>2.7909999999999999</v>
      </c>
      <c r="Q21" s="81">
        <v>1.8120000000000001</v>
      </c>
      <c r="R21" s="81">
        <v>0.53700000000000003</v>
      </c>
      <c r="S21" s="81"/>
      <c r="T21" s="81"/>
      <c r="U21" s="81"/>
      <c r="V21" s="81"/>
      <c r="W21" s="81">
        <v>0.35699999999999998</v>
      </c>
      <c r="X21" s="81"/>
      <c r="Y21" s="81"/>
      <c r="Z21" s="78"/>
      <c r="AA21" s="79">
        <f t="shared" si="2"/>
        <v>27.227999999999998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0.32600000000000001</v>
      </c>
      <c r="H26" s="88">
        <f t="shared" si="3"/>
        <v>0</v>
      </c>
      <c r="I26" s="88">
        <f t="shared" si="3"/>
        <v>1.371</v>
      </c>
      <c r="J26" s="88">
        <f t="shared" si="3"/>
        <v>0.53600000000000003</v>
      </c>
      <c r="K26" s="88">
        <f t="shared" si="3"/>
        <v>1.899</v>
      </c>
      <c r="L26" s="88">
        <f t="shared" si="3"/>
        <v>3.9020000000000001</v>
      </c>
      <c r="M26" s="88">
        <f t="shared" si="3"/>
        <v>4.5419999999999998</v>
      </c>
      <c r="N26" s="88">
        <f t="shared" si="3"/>
        <v>16.085999999999999</v>
      </c>
      <c r="O26" s="88">
        <f t="shared" si="3"/>
        <v>3.839</v>
      </c>
      <c r="P26" s="88">
        <f t="shared" si="3"/>
        <v>2.7909999999999999</v>
      </c>
      <c r="Q26" s="88">
        <f t="shared" si="3"/>
        <v>1.8120000000000001</v>
      </c>
      <c r="R26" s="88">
        <f t="shared" si="3"/>
        <v>0.53700000000000003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0.35699999999999998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37.997999999999998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5.7370000000000001</v>
      </c>
      <c r="C30" s="77">
        <v>5.32</v>
      </c>
      <c r="D30" s="77">
        <v>4.827</v>
      </c>
      <c r="E30" s="77">
        <v>7.85</v>
      </c>
      <c r="F30" s="77">
        <v>2.77</v>
      </c>
      <c r="G30" s="77">
        <v>6.1840000000000002</v>
      </c>
      <c r="H30" s="77">
        <v>13.318</v>
      </c>
      <c r="I30" s="77">
        <v>10.284000000000001</v>
      </c>
      <c r="J30" s="77">
        <v>7.8460000000000001</v>
      </c>
      <c r="K30" s="77">
        <v>7.742</v>
      </c>
      <c r="L30" s="77">
        <v>16.895</v>
      </c>
      <c r="M30" s="77">
        <v>26.175000000000001</v>
      </c>
      <c r="N30" s="77">
        <v>52.436</v>
      </c>
      <c r="O30" s="77">
        <v>34.316000000000003</v>
      </c>
      <c r="P30" s="77">
        <v>25.719000000000001</v>
      </c>
      <c r="Q30" s="77">
        <v>5.0709999999999997</v>
      </c>
      <c r="R30" s="77">
        <v>2.6629999999999998</v>
      </c>
      <c r="S30" s="77">
        <v>14.538</v>
      </c>
      <c r="T30" s="77">
        <v>2.83</v>
      </c>
      <c r="U30" s="77">
        <v>2.4340000000000002</v>
      </c>
      <c r="V30" s="77">
        <v>18.332999999999998</v>
      </c>
      <c r="W30" s="77">
        <v>8.4239999999999995</v>
      </c>
      <c r="X30" s="77">
        <v>8.2100000000000009</v>
      </c>
      <c r="Y30" s="77">
        <v>10.643000000000001</v>
      </c>
      <c r="Z30" s="78"/>
      <c r="AA30" s="79">
        <f>SUM(B30:Z30)</f>
        <v>300.56499999999994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5.7370000000000001</v>
      </c>
      <c r="C32" s="62">
        <f t="shared" ref="C32:Z32" si="4">IF(LEN(C$2)&gt;0,SUM(C29:C31),"")</f>
        <v>5.32</v>
      </c>
      <c r="D32" s="62">
        <f t="shared" si="4"/>
        <v>4.827</v>
      </c>
      <c r="E32" s="62">
        <f t="shared" si="4"/>
        <v>7.85</v>
      </c>
      <c r="F32" s="62">
        <f t="shared" si="4"/>
        <v>2.77</v>
      </c>
      <c r="G32" s="62">
        <f t="shared" si="4"/>
        <v>6.1840000000000002</v>
      </c>
      <c r="H32" s="62">
        <f t="shared" si="4"/>
        <v>13.318</v>
      </c>
      <c r="I32" s="62">
        <f t="shared" si="4"/>
        <v>10.284000000000001</v>
      </c>
      <c r="J32" s="62">
        <f t="shared" si="4"/>
        <v>7.8460000000000001</v>
      </c>
      <c r="K32" s="62">
        <f t="shared" si="4"/>
        <v>7.742</v>
      </c>
      <c r="L32" s="62">
        <f t="shared" si="4"/>
        <v>16.895</v>
      </c>
      <c r="M32" s="62">
        <f t="shared" si="4"/>
        <v>26.175000000000001</v>
      </c>
      <c r="N32" s="62">
        <f t="shared" si="4"/>
        <v>52.436</v>
      </c>
      <c r="O32" s="62">
        <f t="shared" si="4"/>
        <v>34.316000000000003</v>
      </c>
      <c r="P32" s="62">
        <f t="shared" si="4"/>
        <v>25.719000000000001</v>
      </c>
      <c r="Q32" s="62">
        <f t="shared" si="4"/>
        <v>5.0709999999999997</v>
      </c>
      <c r="R32" s="62">
        <f t="shared" si="4"/>
        <v>2.6629999999999998</v>
      </c>
      <c r="S32" s="62">
        <f t="shared" si="4"/>
        <v>14.538</v>
      </c>
      <c r="T32" s="62">
        <f t="shared" si="4"/>
        <v>2.83</v>
      </c>
      <c r="U32" s="62">
        <f t="shared" si="4"/>
        <v>2.4340000000000002</v>
      </c>
      <c r="V32" s="62">
        <f t="shared" si="4"/>
        <v>18.332999999999998</v>
      </c>
      <c r="W32" s="62">
        <f t="shared" si="4"/>
        <v>8.4239999999999995</v>
      </c>
      <c r="X32" s="62">
        <f t="shared" si="4"/>
        <v>8.2100000000000009</v>
      </c>
      <c r="Y32" s="62">
        <f t="shared" si="4"/>
        <v>10.643000000000001</v>
      </c>
      <c r="Z32" s="63" t="str">
        <f t="shared" si="4"/>
        <v/>
      </c>
      <c r="AA32" s="64">
        <f>SUM(AA29:AA31)</f>
        <v>300.56499999999994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5.7370000000000001</v>
      </c>
      <c r="C52" s="88">
        <f t="shared" si="10"/>
        <v>5.32</v>
      </c>
      <c r="D52" s="88">
        <f t="shared" si="10"/>
        <v>4.827</v>
      </c>
      <c r="E52" s="88">
        <f t="shared" si="10"/>
        <v>7.85</v>
      </c>
      <c r="F52" s="88">
        <f t="shared" si="10"/>
        <v>2.77</v>
      </c>
      <c r="G52" s="88">
        <f t="shared" si="10"/>
        <v>6.1839999999999993</v>
      </c>
      <c r="H52" s="88">
        <f t="shared" si="10"/>
        <v>13.318</v>
      </c>
      <c r="I52" s="88">
        <f t="shared" si="10"/>
        <v>10.284000000000001</v>
      </c>
      <c r="J52" s="88">
        <f t="shared" si="10"/>
        <v>7.8460000000000001</v>
      </c>
      <c r="K52" s="88">
        <f t="shared" si="10"/>
        <v>7.742</v>
      </c>
      <c r="L52" s="88">
        <f t="shared" si="10"/>
        <v>16.895</v>
      </c>
      <c r="M52" s="88">
        <f t="shared" si="10"/>
        <v>26.174999999999997</v>
      </c>
      <c r="N52" s="88">
        <f t="shared" si="10"/>
        <v>52.436</v>
      </c>
      <c r="O52" s="88">
        <f t="shared" si="10"/>
        <v>34.316000000000003</v>
      </c>
      <c r="P52" s="88">
        <f t="shared" si="10"/>
        <v>25.719000000000001</v>
      </c>
      <c r="Q52" s="88">
        <f t="shared" si="10"/>
        <v>5.0709999999999997</v>
      </c>
      <c r="R52" s="88">
        <f t="shared" si="10"/>
        <v>2.6629999999999998</v>
      </c>
      <c r="S52" s="88">
        <f t="shared" si="10"/>
        <v>14.538</v>
      </c>
      <c r="T52" s="88">
        <f t="shared" si="10"/>
        <v>2.8299999999999996</v>
      </c>
      <c r="U52" s="88">
        <f t="shared" si="10"/>
        <v>2.4340000000000002</v>
      </c>
      <c r="V52" s="88">
        <f t="shared" si="10"/>
        <v>18.332999999999998</v>
      </c>
      <c r="W52" s="88">
        <f t="shared" si="10"/>
        <v>8.4239999999999995</v>
      </c>
      <c r="X52" s="88">
        <f t="shared" si="10"/>
        <v>8.2100000000000009</v>
      </c>
      <c r="Y52" s="88">
        <f t="shared" si="10"/>
        <v>10.643000000000001</v>
      </c>
      <c r="Z52" s="89" t="str">
        <f t="shared" si="10"/>
        <v/>
      </c>
      <c r="AA52" s="104">
        <f>SUM(B52:Z52)</f>
        <v>300.56499999999994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5.7370000000000001</v>
      </c>
      <c r="C4" s="18">
        <v>5.32</v>
      </c>
      <c r="D4" s="18">
        <v>4.827</v>
      </c>
      <c r="E4" s="18">
        <v>7.8500000000000005</v>
      </c>
      <c r="F4" s="18">
        <v>2.77</v>
      </c>
      <c r="G4" s="18">
        <v>6.1839999999999993</v>
      </c>
      <c r="H4" s="18">
        <v>13.318</v>
      </c>
      <c r="I4" s="18">
        <v>10.283999999999999</v>
      </c>
      <c r="J4" s="18">
        <v>7.8460000000000001</v>
      </c>
      <c r="K4" s="18">
        <v>7.7419999999999991</v>
      </c>
      <c r="L4" s="18">
        <v>16.895</v>
      </c>
      <c r="M4" s="18">
        <v>26.174999999999997</v>
      </c>
      <c r="N4" s="18">
        <v>52.436</v>
      </c>
      <c r="O4" s="18">
        <v>34.315999999999995</v>
      </c>
      <c r="P4" s="18">
        <v>25.719000000000001</v>
      </c>
      <c r="Q4" s="18">
        <v>5.0709999999999997</v>
      </c>
      <c r="R4" s="18">
        <v>2.6629999999999998</v>
      </c>
      <c r="S4" s="18">
        <v>14.538</v>
      </c>
      <c r="T4" s="18">
        <v>2.8559999999999999</v>
      </c>
      <c r="U4" s="18">
        <v>2.476</v>
      </c>
      <c r="V4" s="18">
        <v>18.332999999999998</v>
      </c>
      <c r="W4" s="18">
        <v>8.4239999999999995</v>
      </c>
      <c r="X4" s="18">
        <v>8.2099999999999991</v>
      </c>
      <c r="Y4" s="18">
        <v>10.642999999999999</v>
      </c>
      <c r="Z4" s="19"/>
      <c r="AA4" s="20">
        <f>SUM(B4:Z4)</f>
        <v>300.63299999999992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7.42</v>
      </c>
      <c r="C7" s="28">
        <v>7.43</v>
      </c>
      <c r="D7" s="28">
        <v>19.68</v>
      </c>
      <c r="E7" s="28">
        <v>15.7</v>
      </c>
      <c r="F7" s="28">
        <v>36.39</v>
      </c>
      <c r="G7" s="28">
        <v>46.06</v>
      </c>
      <c r="H7" s="28">
        <v>79.36</v>
      </c>
      <c r="I7" s="28">
        <v>59.71</v>
      </c>
      <c r="J7" s="28">
        <v>14.33</v>
      </c>
      <c r="K7" s="28">
        <v>5.32</v>
      </c>
      <c r="L7" s="28">
        <v>2.29</v>
      </c>
      <c r="M7" s="28">
        <v>1.49</v>
      </c>
      <c r="N7" s="28">
        <v>1.04</v>
      </c>
      <c r="O7" s="28">
        <v>1.05</v>
      </c>
      <c r="P7" s="28">
        <v>1.5</v>
      </c>
      <c r="Q7" s="28">
        <v>5.04</v>
      </c>
      <c r="R7" s="28">
        <v>72.430000000000007</v>
      </c>
      <c r="S7" s="28">
        <v>103.58</v>
      </c>
      <c r="T7" s="28">
        <v>144.28</v>
      </c>
      <c r="U7" s="28">
        <v>153.24</v>
      </c>
      <c r="V7" s="28">
        <v>118</v>
      </c>
      <c r="W7" s="28">
        <v>96.71</v>
      </c>
      <c r="X7" s="28">
        <v>96.99</v>
      </c>
      <c r="Y7" s="28">
        <v>92</v>
      </c>
      <c r="Z7" s="29"/>
      <c r="AA7" s="30">
        <f>IF(SUM(B7:Z7)&lt;&gt;0,AVERAGEIF(B7:Z7,"&lt;&gt;"""),"")</f>
        <v>49.21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0.65700000000000003</v>
      </c>
      <c r="E14" s="57">
        <v>6.19</v>
      </c>
      <c r="F14" s="57">
        <v>0.95</v>
      </c>
      <c r="G14" s="57">
        <v>1.6830000000000001</v>
      </c>
      <c r="H14" s="57"/>
      <c r="I14" s="57"/>
      <c r="J14" s="57">
        <v>5.1660000000000004</v>
      </c>
      <c r="K14" s="57">
        <v>3.5870000000000002</v>
      </c>
      <c r="L14" s="57"/>
      <c r="M14" s="57"/>
      <c r="N14" s="57"/>
      <c r="O14" s="57"/>
      <c r="P14" s="57"/>
      <c r="Q14" s="57">
        <v>0.308</v>
      </c>
      <c r="R14" s="57"/>
      <c r="S14" s="57">
        <v>0.875</v>
      </c>
      <c r="T14" s="57"/>
      <c r="U14" s="57"/>
      <c r="V14" s="57">
        <v>1.085</v>
      </c>
      <c r="W14" s="57">
        <v>1.633</v>
      </c>
      <c r="X14" s="57">
        <v>1.8980000000000001</v>
      </c>
      <c r="Y14" s="57">
        <v>2.1120000000000001</v>
      </c>
      <c r="Z14" s="58"/>
      <c r="AA14" s="59">
        <f t="shared" si="0"/>
        <v>26.143999999999998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0.65700000000000003</v>
      </c>
      <c r="E16" s="62">
        <f t="shared" si="1"/>
        <v>6.19</v>
      </c>
      <c r="F16" s="62">
        <f t="shared" si="1"/>
        <v>0.95</v>
      </c>
      <c r="G16" s="62">
        <f t="shared" si="1"/>
        <v>1.6830000000000001</v>
      </c>
      <c r="H16" s="62">
        <f t="shared" si="1"/>
        <v>0</v>
      </c>
      <c r="I16" s="62">
        <f t="shared" si="1"/>
        <v>0</v>
      </c>
      <c r="J16" s="62">
        <f t="shared" si="1"/>
        <v>5.1660000000000004</v>
      </c>
      <c r="K16" s="62">
        <f t="shared" si="1"/>
        <v>3.5870000000000002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0.308</v>
      </c>
      <c r="R16" s="62">
        <f t="shared" si="1"/>
        <v>0</v>
      </c>
      <c r="S16" s="62">
        <f t="shared" si="1"/>
        <v>0.875</v>
      </c>
      <c r="T16" s="62">
        <f t="shared" si="1"/>
        <v>0</v>
      </c>
      <c r="U16" s="62">
        <f t="shared" si="1"/>
        <v>0</v>
      </c>
      <c r="V16" s="62">
        <f t="shared" si="1"/>
        <v>1.085</v>
      </c>
      <c r="W16" s="62">
        <f t="shared" si="1"/>
        <v>1.633</v>
      </c>
      <c r="X16" s="62">
        <f t="shared" si="1"/>
        <v>1.8980000000000001</v>
      </c>
      <c r="Y16" s="62">
        <f t="shared" si="1"/>
        <v>2.1120000000000001</v>
      </c>
      <c r="Z16" s="63" t="str">
        <f t="shared" si="1"/>
        <v/>
      </c>
      <c r="AA16" s="64">
        <f>SUM(AA10:AA15)</f>
        <v>26.143999999999998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/>
      <c r="I19" s="72">
        <v>1.5</v>
      </c>
      <c r="J19" s="72">
        <v>1.5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10.5</v>
      </c>
    </row>
    <row r="20" spans="1:27" ht="24.95" customHeight="1" x14ac:dyDescent="0.2">
      <c r="A20" s="75" t="s">
        <v>15</v>
      </c>
      <c r="B20" s="76">
        <v>3.883</v>
      </c>
      <c r="C20" s="77">
        <v>2.7050000000000001</v>
      </c>
      <c r="D20" s="77">
        <v>1.5329999999999999</v>
      </c>
      <c r="E20" s="77"/>
      <c r="F20" s="77"/>
      <c r="G20" s="77">
        <v>2.492</v>
      </c>
      <c r="H20" s="77">
        <v>1.1659999999999999</v>
      </c>
      <c r="I20" s="77">
        <v>5.8669999999999991</v>
      </c>
      <c r="J20" s="77">
        <v>1.18</v>
      </c>
      <c r="K20" s="77">
        <v>2.5049999999999999</v>
      </c>
      <c r="L20" s="77">
        <v>14.045</v>
      </c>
      <c r="M20" s="77">
        <v>23.174999999999997</v>
      </c>
      <c r="N20" s="77">
        <v>48.786000000000001</v>
      </c>
      <c r="O20" s="77">
        <v>31.416</v>
      </c>
      <c r="P20" s="77">
        <v>22.919</v>
      </c>
      <c r="Q20" s="77">
        <v>2.5630000000000002</v>
      </c>
      <c r="R20" s="77">
        <v>2.0339999999999998</v>
      </c>
      <c r="S20" s="77">
        <v>2.6219999999999999</v>
      </c>
      <c r="T20" s="77">
        <v>1.1559999999999999</v>
      </c>
      <c r="U20" s="77">
        <v>1.196</v>
      </c>
      <c r="V20" s="77">
        <v>1.127</v>
      </c>
      <c r="W20" s="77">
        <v>2.4409999999999998</v>
      </c>
      <c r="X20" s="77">
        <v>2.5190000000000001</v>
      </c>
      <c r="Y20" s="77">
        <v>3.887</v>
      </c>
      <c r="Z20" s="78"/>
      <c r="AA20" s="79">
        <f t="shared" si="2"/>
        <v>181.21699999999998</v>
      </c>
    </row>
    <row r="21" spans="1:27" ht="24.95" customHeight="1" x14ac:dyDescent="0.2">
      <c r="A21" s="75" t="s">
        <v>16</v>
      </c>
      <c r="B21" s="80">
        <v>1.8540000000000001</v>
      </c>
      <c r="C21" s="81">
        <v>1.115</v>
      </c>
      <c r="D21" s="81">
        <v>1.137</v>
      </c>
      <c r="E21" s="81">
        <v>0.16</v>
      </c>
      <c r="F21" s="81">
        <v>0.32</v>
      </c>
      <c r="G21" s="81">
        <v>0.50900000000000001</v>
      </c>
      <c r="H21" s="81">
        <v>12.151999999999999</v>
      </c>
      <c r="I21" s="81">
        <v>2.9169999999999998</v>
      </c>
      <c r="J21" s="81"/>
      <c r="K21" s="81">
        <v>1.65</v>
      </c>
      <c r="L21" s="81">
        <v>2.85</v>
      </c>
      <c r="M21" s="81">
        <v>3</v>
      </c>
      <c r="N21" s="81">
        <v>3.65</v>
      </c>
      <c r="O21" s="81">
        <v>2.9</v>
      </c>
      <c r="P21" s="81">
        <v>2.8</v>
      </c>
      <c r="Q21" s="81">
        <v>2.2000000000000002</v>
      </c>
      <c r="R21" s="81">
        <v>0.629</v>
      </c>
      <c r="S21" s="81">
        <v>11.041</v>
      </c>
      <c r="T21" s="81"/>
      <c r="U21" s="81">
        <v>0.38</v>
      </c>
      <c r="V21" s="81">
        <v>16.120999999999999</v>
      </c>
      <c r="W21" s="81">
        <v>4.3499999999999996</v>
      </c>
      <c r="X21" s="81">
        <v>3.7930000000000001</v>
      </c>
      <c r="Y21" s="81">
        <v>4.6440000000000001</v>
      </c>
      <c r="Z21" s="78"/>
      <c r="AA21" s="79">
        <f t="shared" si="2"/>
        <v>80.172000000000011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5.7370000000000001</v>
      </c>
      <c r="C26" s="88">
        <f t="shared" ref="C26:Z26" si="3">IF(LEN(C$2)&gt;0,SUM(C19:C25),"")</f>
        <v>5.32</v>
      </c>
      <c r="D26" s="88">
        <f t="shared" si="3"/>
        <v>4.17</v>
      </c>
      <c r="E26" s="88">
        <f t="shared" si="3"/>
        <v>1.66</v>
      </c>
      <c r="F26" s="88">
        <f t="shared" si="3"/>
        <v>1.82</v>
      </c>
      <c r="G26" s="88">
        <f t="shared" si="3"/>
        <v>4.5010000000000003</v>
      </c>
      <c r="H26" s="88">
        <f t="shared" si="3"/>
        <v>13.318</v>
      </c>
      <c r="I26" s="88">
        <f t="shared" si="3"/>
        <v>10.283999999999999</v>
      </c>
      <c r="J26" s="88">
        <f t="shared" si="3"/>
        <v>2.6799999999999997</v>
      </c>
      <c r="K26" s="88">
        <f t="shared" si="3"/>
        <v>4.1549999999999994</v>
      </c>
      <c r="L26" s="88">
        <f t="shared" si="3"/>
        <v>16.895</v>
      </c>
      <c r="M26" s="88">
        <f t="shared" si="3"/>
        <v>26.174999999999997</v>
      </c>
      <c r="N26" s="88">
        <f t="shared" si="3"/>
        <v>52.436</v>
      </c>
      <c r="O26" s="88">
        <f t="shared" si="3"/>
        <v>34.316000000000003</v>
      </c>
      <c r="P26" s="88">
        <f t="shared" si="3"/>
        <v>25.719000000000001</v>
      </c>
      <c r="Q26" s="88">
        <f t="shared" si="3"/>
        <v>4.7629999999999999</v>
      </c>
      <c r="R26" s="88">
        <f t="shared" si="3"/>
        <v>2.6629999999999998</v>
      </c>
      <c r="S26" s="88">
        <f t="shared" si="3"/>
        <v>13.663</v>
      </c>
      <c r="T26" s="88">
        <f t="shared" si="3"/>
        <v>1.1559999999999999</v>
      </c>
      <c r="U26" s="88">
        <f t="shared" si="3"/>
        <v>1.5760000000000001</v>
      </c>
      <c r="V26" s="88">
        <f t="shared" si="3"/>
        <v>17.247999999999998</v>
      </c>
      <c r="W26" s="88">
        <f t="shared" si="3"/>
        <v>6.7909999999999995</v>
      </c>
      <c r="X26" s="88">
        <f t="shared" si="3"/>
        <v>6.3120000000000003</v>
      </c>
      <c r="Y26" s="88">
        <f t="shared" si="3"/>
        <v>8.5310000000000006</v>
      </c>
      <c r="Z26" s="89" t="str">
        <f t="shared" si="3"/>
        <v/>
      </c>
      <c r="AA26" s="90">
        <f>SUM(AA19:AA25)</f>
        <v>271.88900000000001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5.7370000000000001</v>
      </c>
      <c r="C30" s="77">
        <v>5.32</v>
      </c>
      <c r="D30" s="77">
        <v>4.827</v>
      </c>
      <c r="E30" s="77">
        <v>7.85</v>
      </c>
      <c r="F30" s="77">
        <v>2.77</v>
      </c>
      <c r="G30" s="77">
        <v>6.1840000000000002</v>
      </c>
      <c r="H30" s="77">
        <v>13.318</v>
      </c>
      <c r="I30" s="77">
        <v>10.284000000000001</v>
      </c>
      <c r="J30" s="77">
        <v>7.8460000000000001</v>
      </c>
      <c r="K30" s="77">
        <v>7.742</v>
      </c>
      <c r="L30" s="77">
        <v>16.895</v>
      </c>
      <c r="M30" s="77">
        <v>26.175000000000001</v>
      </c>
      <c r="N30" s="77">
        <v>52.436</v>
      </c>
      <c r="O30" s="77">
        <v>34.316000000000003</v>
      </c>
      <c r="P30" s="77">
        <v>25.719000000000001</v>
      </c>
      <c r="Q30" s="77">
        <v>5.0709999999999997</v>
      </c>
      <c r="R30" s="77">
        <v>2.6629999999999998</v>
      </c>
      <c r="S30" s="77">
        <v>14.538</v>
      </c>
      <c r="T30" s="77">
        <v>1.1559999999999999</v>
      </c>
      <c r="U30" s="77">
        <v>1.5760000000000001</v>
      </c>
      <c r="V30" s="77">
        <v>18.332999999999998</v>
      </c>
      <c r="W30" s="77">
        <v>8.4239999999999995</v>
      </c>
      <c r="X30" s="77">
        <v>8.2100000000000009</v>
      </c>
      <c r="Y30" s="77">
        <v>10.643000000000001</v>
      </c>
      <c r="Z30" s="78"/>
      <c r="AA30" s="79">
        <f>SUM(B30:Z30)</f>
        <v>298.0329999999999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5.7370000000000001</v>
      </c>
      <c r="C32" s="62">
        <f t="shared" ref="C32:Z32" si="4">IF(LEN(C$2)&gt;0,SUM(C29:C31),"")</f>
        <v>5.32</v>
      </c>
      <c r="D32" s="62">
        <f t="shared" si="4"/>
        <v>4.827</v>
      </c>
      <c r="E32" s="62">
        <f t="shared" si="4"/>
        <v>7.85</v>
      </c>
      <c r="F32" s="62">
        <f t="shared" si="4"/>
        <v>2.77</v>
      </c>
      <c r="G32" s="62">
        <f t="shared" si="4"/>
        <v>6.1840000000000002</v>
      </c>
      <c r="H32" s="62">
        <f t="shared" si="4"/>
        <v>13.318</v>
      </c>
      <c r="I32" s="62">
        <f t="shared" si="4"/>
        <v>10.284000000000001</v>
      </c>
      <c r="J32" s="62">
        <f t="shared" si="4"/>
        <v>7.8460000000000001</v>
      </c>
      <c r="K32" s="62">
        <f t="shared" si="4"/>
        <v>7.742</v>
      </c>
      <c r="L32" s="62">
        <f t="shared" si="4"/>
        <v>16.895</v>
      </c>
      <c r="M32" s="62">
        <f t="shared" si="4"/>
        <v>26.175000000000001</v>
      </c>
      <c r="N32" s="62">
        <f t="shared" si="4"/>
        <v>52.436</v>
      </c>
      <c r="O32" s="62">
        <f t="shared" si="4"/>
        <v>34.316000000000003</v>
      </c>
      <c r="P32" s="62">
        <f t="shared" si="4"/>
        <v>25.719000000000001</v>
      </c>
      <c r="Q32" s="62">
        <f t="shared" si="4"/>
        <v>5.0709999999999997</v>
      </c>
      <c r="R32" s="62">
        <f t="shared" si="4"/>
        <v>2.6629999999999998</v>
      </c>
      <c r="S32" s="62">
        <f t="shared" si="4"/>
        <v>14.538</v>
      </c>
      <c r="T32" s="62">
        <f t="shared" si="4"/>
        <v>1.1559999999999999</v>
      </c>
      <c r="U32" s="62">
        <f t="shared" si="4"/>
        <v>1.5760000000000001</v>
      </c>
      <c r="V32" s="62">
        <f t="shared" si="4"/>
        <v>18.332999999999998</v>
      </c>
      <c r="W32" s="62">
        <f t="shared" si="4"/>
        <v>8.4239999999999995</v>
      </c>
      <c r="X32" s="62">
        <f t="shared" si="4"/>
        <v>8.2100000000000009</v>
      </c>
      <c r="Y32" s="62">
        <f t="shared" si="4"/>
        <v>10.643000000000001</v>
      </c>
      <c r="Z32" s="63" t="str">
        <f t="shared" si="4"/>
        <v/>
      </c>
      <c r="AA32" s="64">
        <f>SUM(AA29:AA31)</f>
        <v>298.0329999999999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1.7</v>
      </c>
      <c r="U39" s="99">
        <v>0.9</v>
      </c>
      <c r="V39" s="99"/>
      <c r="W39" s="99"/>
      <c r="X39" s="99"/>
      <c r="Y39" s="99"/>
      <c r="Z39" s="100"/>
      <c r="AA39" s="79">
        <f t="shared" si="5"/>
        <v>2.6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1.7</v>
      </c>
      <c r="U40" s="88">
        <f t="shared" si="6"/>
        <v>0.9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1.7</v>
      </c>
      <c r="U47" s="99">
        <v>0.9</v>
      </c>
      <c r="V47" s="99"/>
      <c r="W47" s="99"/>
      <c r="X47" s="99"/>
      <c r="Y47" s="99"/>
      <c r="Z47" s="100"/>
      <c r="AA47" s="79">
        <f t="shared" si="7"/>
        <v>2.6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1.7</v>
      </c>
      <c r="U49" s="88">
        <f t="shared" si="8"/>
        <v>0.9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5.7370000000000001</v>
      </c>
      <c r="C52" s="88">
        <f t="shared" ref="C52:Z52" si="10">IF(LEN(C$2)&gt;0,SUM(C10:C15)+C26+C40,"")</f>
        <v>5.32</v>
      </c>
      <c r="D52" s="88">
        <f t="shared" si="10"/>
        <v>4.827</v>
      </c>
      <c r="E52" s="88">
        <f t="shared" si="10"/>
        <v>7.8500000000000005</v>
      </c>
      <c r="F52" s="88">
        <f t="shared" si="10"/>
        <v>2.77</v>
      </c>
      <c r="G52" s="88">
        <f t="shared" si="10"/>
        <v>6.1840000000000002</v>
      </c>
      <c r="H52" s="88">
        <f t="shared" si="10"/>
        <v>13.318</v>
      </c>
      <c r="I52" s="88">
        <f t="shared" si="10"/>
        <v>10.283999999999999</v>
      </c>
      <c r="J52" s="88">
        <f t="shared" si="10"/>
        <v>7.8460000000000001</v>
      </c>
      <c r="K52" s="88">
        <f t="shared" si="10"/>
        <v>7.7419999999999991</v>
      </c>
      <c r="L52" s="88">
        <f t="shared" si="10"/>
        <v>16.895</v>
      </c>
      <c r="M52" s="88">
        <f t="shared" si="10"/>
        <v>26.174999999999997</v>
      </c>
      <c r="N52" s="88">
        <f t="shared" si="10"/>
        <v>52.436</v>
      </c>
      <c r="O52" s="88">
        <f t="shared" si="10"/>
        <v>34.316000000000003</v>
      </c>
      <c r="P52" s="88">
        <f t="shared" si="10"/>
        <v>25.719000000000001</v>
      </c>
      <c r="Q52" s="88">
        <f t="shared" si="10"/>
        <v>5.0709999999999997</v>
      </c>
      <c r="R52" s="88">
        <f t="shared" si="10"/>
        <v>2.6629999999999998</v>
      </c>
      <c r="S52" s="88">
        <f t="shared" si="10"/>
        <v>14.538</v>
      </c>
      <c r="T52" s="88">
        <f t="shared" si="10"/>
        <v>2.8559999999999999</v>
      </c>
      <c r="U52" s="88">
        <f t="shared" si="10"/>
        <v>2.476</v>
      </c>
      <c r="V52" s="88">
        <f t="shared" si="10"/>
        <v>18.332999999999998</v>
      </c>
      <c r="W52" s="88">
        <f t="shared" si="10"/>
        <v>8.4239999999999995</v>
      </c>
      <c r="X52" s="88">
        <f t="shared" si="10"/>
        <v>8.2100000000000009</v>
      </c>
      <c r="Y52" s="88">
        <f t="shared" si="10"/>
        <v>10.643000000000001</v>
      </c>
      <c r="Z52" s="89" t="str">
        <f t="shared" si="10"/>
        <v/>
      </c>
      <c r="AA52" s="104">
        <f>SUM(B52:Z52)</f>
        <v>300.63299999999992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1.7</v>
      </c>
      <c r="U4" s="18">
        <v>0.9</v>
      </c>
      <c r="V4" s="18"/>
      <c r="W4" s="18"/>
      <c r="X4" s="18"/>
      <c r="Y4" s="18"/>
      <c r="Z4" s="19"/>
      <c r="AA4" s="111">
        <f>SUM(B4:Z4)</f>
        <v>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7.42</v>
      </c>
      <c r="C7" s="117">
        <v>7.43</v>
      </c>
      <c r="D7" s="117">
        <v>19.68</v>
      </c>
      <c r="E7" s="117">
        <v>15.7</v>
      </c>
      <c r="F7" s="117">
        <v>36.39</v>
      </c>
      <c r="G7" s="117">
        <v>46.06</v>
      </c>
      <c r="H7" s="117">
        <v>79.36</v>
      </c>
      <c r="I7" s="117">
        <v>59.71</v>
      </c>
      <c r="J7" s="117">
        <v>14.33</v>
      </c>
      <c r="K7" s="117">
        <v>5.32</v>
      </c>
      <c r="L7" s="117">
        <v>2.29</v>
      </c>
      <c r="M7" s="117">
        <v>1.49</v>
      </c>
      <c r="N7" s="117">
        <v>1.04</v>
      </c>
      <c r="O7" s="117">
        <v>1.05</v>
      </c>
      <c r="P7" s="117">
        <v>1.5</v>
      </c>
      <c r="Q7" s="117">
        <v>5.04</v>
      </c>
      <c r="R7" s="117">
        <v>72.430000000000007</v>
      </c>
      <c r="S7" s="117">
        <v>103.58</v>
      </c>
      <c r="T7" s="117">
        <v>144.28</v>
      </c>
      <c r="U7" s="117">
        <v>153.24</v>
      </c>
      <c r="V7" s="117">
        <v>118</v>
      </c>
      <c r="W7" s="117">
        <v>96.71</v>
      </c>
      <c r="X7" s="117">
        <v>96.99</v>
      </c>
      <c r="Y7" s="117">
        <v>92</v>
      </c>
      <c r="Z7" s="118"/>
      <c r="AA7" s="119">
        <f>IF(SUM(B7:Z7)&lt;&gt;0,AVERAGEIF(B7:Z7,"&lt;&gt;"""),"")</f>
        <v>49.21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1.7</v>
      </c>
      <c r="U23" s="133">
        <v>0.9</v>
      </c>
      <c r="V23" s="133"/>
      <c r="W23" s="133"/>
      <c r="X23" s="133"/>
      <c r="Y23" s="133"/>
      <c r="Z23" s="131"/>
      <c r="AA23" s="132">
        <f t="shared" si="2"/>
        <v>2.6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1.7</v>
      </c>
      <c r="U24" s="135">
        <f t="shared" si="3"/>
        <v>0.9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2024-10-12T20:29:44Z</dcterms:created>
  <dcterms:modified xsi:type="dcterms:W3CDTF">2024-10-12T20:29:45Z</dcterms:modified>
</cp:coreProperties>
</file>