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<sst xmlns="http://schemas.openxmlformats.org/spreadsheetml/2006/main" count="119" uniqueCount="54">
  <si>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11/10/2024 23:30:58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</si>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</sst>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F8F-4AE1-9021-5B26688B77D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F8F-4AE1-9021-5B26688B77D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1.181</c:v>
                </c:pt>
                <c:pt idx="1">
                  <c:v>1.2290000000000001</c:v>
                </c:pt>
                <c:pt idx="2">
                  <c:v>1.1579999999999999</c:v>
                </c:pt>
                <c:pt idx="3">
                  <c:v>1.0740000000000001</c:v>
                </c:pt>
                <c:pt idx="4">
                  <c:v>1.2010000000000001</c:v>
                </c:pt>
                <c:pt idx="5">
                  <c:v>1.1879999999999999</c:v>
                </c:pt>
                <c:pt idx="6">
                  <c:v>1.1919999999999999</c:v>
                </c:pt>
                <c:pt idx="7">
                  <c:v>1.25</c:v>
                </c:pt>
                <c:pt idx="8">
                  <c:v>5.992</c:v>
                </c:pt>
                <c:pt idx="9">
                  <c:v>1.296</c:v>
                </c:pt>
                <c:pt idx="10">
                  <c:v>1.304</c:v>
                </c:pt>
                <c:pt idx="11">
                  <c:v>1.2729999999999999</c:v>
                </c:pt>
                <c:pt idx="12">
                  <c:v>1.1859999999999999</c:v>
                </c:pt>
                <c:pt idx="13">
                  <c:v>1.0329999999999999</c:v>
                </c:pt>
                <c:pt idx="14">
                  <c:v>1.1120000000000001</c:v>
                </c:pt>
                <c:pt idx="15">
                  <c:v>1.139</c:v>
                </c:pt>
                <c:pt idx="16">
                  <c:v>1.278</c:v>
                </c:pt>
                <c:pt idx="17">
                  <c:v>1.1459999999999999</c:v>
                </c:pt>
                <c:pt idx="18">
                  <c:v>1.181</c:v>
                </c:pt>
                <c:pt idx="19">
                  <c:v>1.2290000000000001</c:v>
                </c:pt>
                <c:pt idx="20">
                  <c:v>1.1579999999999999</c:v>
                </c:pt>
                <c:pt idx="21">
                  <c:v>1.0740000000000001</c:v>
                </c:pt>
                <c:pt idx="22">
                  <c:v>1.2010000000000001</c:v>
                </c:pt>
                <c:pt idx="23">
                  <c:v>1.17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8F-4AE1-9021-5B26688B77D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2.294</c:v>
                </c:pt>
                <c:pt idx="1">
                  <c:v>0.313</c:v>
                </c:pt>
                <c:pt idx="2">
                  <c:v>0.61099999999999999</c:v>
                </c:pt>
                <c:pt idx="3">
                  <c:v>0.91700000000000004</c:v>
                </c:pt>
                <c:pt idx="4">
                  <c:v>6.2909999999999995</c:v>
                </c:pt>
                <c:pt idx="7">
                  <c:v>0.65600000000000003</c:v>
                </c:pt>
                <c:pt idx="8">
                  <c:v>3.4480000000000004</c:v>
                </c:pt>
                <c:pt idx="9">
                  <c:v>1.4770000000000001</c:v>
                </c:pt>
                <c:pt idx="10">
                  <c:v>8.2170000000000005</c:v>
                </c:pt>
                <c:pt idx="11">
                  <c:v>5.319</c:v>
                </c:pt>
                <c:pt idx="14">
                  <c:v>10</c:v>
                </c:pt>
                <c:pt idx="15">
                  <c:v>27.235999999999997</c:v>
                </c:pt>
                <c:pt idx="16">
                  <c:v>5.6379999999999999</c:v>
                </c:pt>
                <c:pt idx="17">
                  <c:v>1.4490000000000001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8F-4AE1-9021-5B26688B77D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F8F-4AE1-9021-5B26688B77D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8F-4AE1-9021-5B26688B77D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8.1000000000000003E-2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8F-4AE1-9021-5B26688B77D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8F-4AE1-9021-5B26688B77D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8F-4AE1-9021-5B26688B77D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4.149</c:v>
                </c:pt>
                <c:pt idx="1">
                  <c:v>3.6459999999999999</c:v>
                </c:pt>
                <c:pt idx="2">
                  <c:v>8.3089999999999993</c:v>
                </c:pt>
                <c:pt idx="3">
                  <c:v>4.625</c:v>
                </c:pt>
                <c:pt idx="4">
                  <c:v>3.0449999999999999</c:v>
                </c:pt>
                <c:pt idx="6">
                  <c:v>6.8869999999999996</c:v>
                </c:pt>
                <c:pt idx="7">
                  <c:v>30.622</c:v>
                </c:pt>
                <c:pt idx="18">
                  <c:v>16.501999999999999</c:v>
                </c:pt>
                <c:pt idx="19">
                  <c:v>1.5880000000000001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F8F-4AE1-9021-5B26688B77D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8F-4AE1-9021-5B26688B77D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9.3480000000000008</c:v>
                </c:pt>
                <c:pt idx="1">
                  <c:v>7.6310000000000002</c:v>
                </c:pt>
                <c:pt idx="2">
                  <c:v>10.302</c:v>
                </c:pt>
                <c:pt idx="3">
                  <c:v>8</c:v>
                </c:pt>
                <c:pt idx="5">
                  <c:v>34.137999999999998</c:v>
                </c:pt>
                <c:pt idx="7">
                  <c:v>1E-3</c:v>
                </c:pt>
                <c:pt idx="8">
                  <c:v>9.68</c:v>
                </c:pt>
                <c:pt idx="9">
                  <c:v>17.61</c:v>
                </c:pt>
                <c:pt idx="10">
                  <c:v>4.3469999999999995</c:v>
                </c:pt>
                <c:pt idx="11">
                  <c:v>4.7439999999999998</c:v>
                </c:pt>
                <c:pt idx="12">
                  <c:v>12.51</c:v>
                </c:pt>
                <c:pt idx="13">
                  <c:v>5.4889999999999999</c:v>
                </c:pt>
                <c:pt idx="14">
                  <c:v>36.588000000000001</c:v>
                </c:pt>
                <c:pt idx="15">
                  <c:v>1E-3</c:v>
                </c:pt>
                <c:pt idx="16">
                  <c:v>2.6480000000000001</c:v>
                </c:pt>
                <c:pt idx="18">
                  <c:v>7</c:v>
                </c:pt>
                <c:pt idx="19">
                  <c:v>4.6130000000000004</c:v>
                </c:pt>
                <c:pt idx="20">
                  <c:v>12.939</c:v>
                </c:pt>
                <c:pt idx="21">
                  <c:v>12</c:v>
                </c:pt>
                <c:pt idx="22">
                  <c:v>13.404</c:v>
                </c:pt>
                <c:pt idx="23">
                  <c:v>15.059000000000001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8F-4AE1-9021-5B26688B77D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8F-4AE1-9021-5B26688B77D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8F-4AE1-9021-5B26688B7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86.83</c:v>
                </c:pt>
                <c:pt idx="1">
                  <c:v>84.63</c:v>
                </c:pt>
                <c:pt idx="2">
                  <c:v>82.21</c:v>
                </c:pt>
                <c:pt idx="3">
                  <c:v>80.72</c:v>
                </c:pt>
                <c:pt idx="4">
                  <c:v>91</c:v>
                </c:pt>
                <c:pt idx="5">
                  <c:v>79.14</c:v>
                </c:pt>
                <c:pt idx="6">
                  <c:v>81</c:v>
                </c:pt>
                <c:pt idx="7">
                  <c:v>87</c:v>
                </c:pt>
                <c:pt idx="8">
                  <c:v>76.13</c:v>
                </c:pt>
                <c:pt idx="9">
                  <c:v>53.4</c:v>
                </c:pt>
                <c:pt idx="10">
                  <c:v>35.36</c:v>
                </c:pt>
                <c:pt idx="11">
                  <c:v>18.3</c:v>
                </c:pt>
                <c:pt idx="12">
                  <c:v>12.81</c:v>
                </c:pt>
                <c:pt idx="13">
                  <c:v>12.5</c:v>
                </c:pt>
                <c:pt idx="14">
                  <c:v>24.84</c:v>
                </c:pt>
                <c:pt idx="15">
                  <c:v>43.39</c:v>
                </c:pt>
                <c:pt idx="16">
                  <c:v>66.08</c:v>
                </c:pt>
                <c:pt idx="17">
                  <c:v>98.71</c:v>
                </c:pt>
                <c:pt idx="18">
                  <c:v>138.83000000000001</c:v>
                </c:pt>
                <c:pt idx="19">
                  <c:v>106</c:v>
                </c:pt>
                <c:pt idx="20">
                  <c:v>72.08</c:v>
                </c:pt>
                <c:pt idx="21">
                  <c:v>75.400000000000006</c:v>
                </c:pt>
                <c:pt idx="22">
                  <c:v>72.98</c:v>
                </c:pt>
                <c:pt idx="23">
                  <c:v>56.6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8F-4AE1-9021-5B26688B7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76-4984-8698-DF394F5826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76-4984-8698-DF394F5826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5.5090000000000003</c:v>
                </c:pt>
                <c:pt idx="1">
                  <c:v>3.6659999999999999</c:v>
                </c:pt>
                <c:pt idx="2">
                  <c:v>8.6850000000000005</c:v>
                </c:pt>
                <c:pt idx="3">
                  <c:v>1.8660000000000001</c:v>
                </c:pt>
                <c:pt idx="4">
                  <c:v>1.8009999999999999</c:v>
                </c:pt>
                <c:pt idx="5">
                  <c:v>3.8929999999999998</c:v>
                </c:pt>
                <c:pt idx="6">
                  <c:v>2.903</c:v>
                </c:pt>
                <c:pt idx="7">
                  <c:v>3.3</c:v>
                </c:pt>
                <c:pt idx="8">
                  <c:v>2.278</c:v>
                </c:pt>
                <c:pt idx="9">
                  <c:v>2.3090000000000002</c:v>
                </c:pt>
                <c:pt idx="10">
                  <c:v>3</c:v>
                </c:pt>
                <c:pt idx="11">
                  <c:v>3</c:v>
                </c:pt>
                <c:pt idx="12">
                  <c:v>4.7409999999999997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6.5640000000000001</c:v>
                </c:pt>
                <c:pt idx="17">
                  <c:v>1.95</c:v>
                </c:pt>
                <c:pt idx="18">
                  <c:v>2.4060000000000001</c:v>
                </c:pt>
                <c:pt idx="19">
                  <c:v>1.7</c:v>
                </c:pt>
                <c:pt idx="20">
                  <c:v>8.9480000000000004</c:v>
                </c:pt>
                <c:pt idx="22">
                  <c:v>5.2190000000000003</c:v>
                </c:pt>
                <c:pt idx="23">
                  <c:v>6.1169999999999991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76-4984-8698-DF394F5826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6.2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5">
                  <c:v>21.353999999999999</c:v>
                </c:pt>
                <c:pt idx="6">
                  <c:v>2.706</c:v>
                </c:pt>
                <c:pt idx="7">
                  <c:v>3.7</c:v>
                </c:pt>
                <c:pt idx="8">
                  <c:v>16.747</c:v>
                </c:pt>
                <c:pt idx="9">
                  <c:v>18.155000000000001</c:v>
                </c:pt>
                <c:pt idx="10">
                  <c:v>7.8869999999999996</c:v>
                </c:pt>
                <c:pt idx="11">
                  <c:v>6.6139999999999999</c:v>
                </c:pt>
                <c:pt idx="12">
                  <c:v>5.7870000000000008</c:v>
                </c:pt>
                <c:pt idx="13">
                  <c:v>0.56000000000000005</c:v>
                </c:pt>
                <c:pt idx="16">
                  <c:v>3</c:v>
                </c:pt>
                <c:pt idx="17">
                  <c:v>10.562000000000001</c:v>
                </c:pt>
                <c:pt idx="18">
                  <c:v>21.511000000000003</c:v>
                </c:pt>
                <c:pt idx="19">
                  <c:v>3.85</c:v>
                </c:pt>
                <c:pt idx="20">
                  <c:v>5.149</c:v>
                </c:pt>
                <c:pt idx="21">
                  <c:v>12.907999999999999</c:v>
                </c:pt>
                <c:pt idx="22">
                  <c:v>9.3859999999999992</c:v>
                </c:pt>
                <c:pt idx="23">
                  <c:v>10.112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76-4984-8698-DF394F5826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76-4984-8698-DF394F5826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76-4984-8698-DF394F5826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76-4984-8698-DF394F5826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76-4984-8698-DF394F5826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76-4984-8698-DF394F5826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576-4984-8698-DF394F5826C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44.7</c:v>
                </c:pt>
                <c:pt idx="15">
                  <c:v>21.9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76-4984-8698-DF394F5826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5.2629999999999999</c:v>
                </c:pt>
                <c:pt idx="1">
                  <c:v>5.1530000000000005</c:v>
                </c:pt>
                <c:pt idx="2">
                  <c:v>5.6950000000000003</c:v>
                </c:pt>
                <c:pt idx="3">
                  <c:v>8.75</c:v>
                </c:pt>
                <c:pt idx="4">
                  <c:v>8.7360000000000007</c:v>
                </c:pt>
                <c:pt idx="5">
                  <c:v>10.079000000000001</c:v>
                </c:pt>
                <c:pt idx="6">
                  <c:v>2.4699999999999998</c:v>
                </c:pt>
                <c:pt idx="7">
                  <c:v>25.529</c:v>
                </c:pt>
                <c:pt idx="8">
                  <c:v>9.5000000000000001E-2</c:v>
                </c:pt>
                <c:pt idx="10">
                  <c:v>2.9810000000000003</c:v>
                </c:pt>
                <c:pt idx="11">
                  <c:v>1.722</c:v>
                </c:pt>
                <c:pt idx="12">
                  <c:v>3.1679999999999997</c:v>
                </c:pt>
                <c:pt idx="13">
                  <c:v>2.9619999999999997</c:v>
                </c:pt>
                <c:pt idx="15">
                  <c:v>3.5110000000000001</c:v>
                </c:pt>
                <c:pt idx="17">
                  <c:v>3.7389999999999999</c:v>
                </c:pt>
                <c:pt idx="18">
                  <c:v>0.76600000000000001</c:v>
                </c:pt>
                <c:pt idx="19">
                  <c:v>1.88</c:v>
                </c:pt>
                <c:pt idx="21">
                  <c:v>0.16600000000000001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76-4984-8698-DF394F5826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76-4984-8698-DF394F5826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76-4984-8698-DF394F582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86.83</c:v>
                </c:pt>
                <c:pt idx="1">
                  <c:v>84.63</c:v>
                </c:pt>
                <c:pt idx="2">
                  <c:v>82.21</c:v>
                </c:pt>
                <c:pt idx="3">
                  <c:v>80.72</c:v>
                </c:pt>
                <c:pt idx="4">
                  <c:v>91</c:v>
                </c:pt>
                <c:pt idx="5">
                  <c:v>79.14</c:v>
                </c:pt>
                <c:pt idx="6">
                  <c:v>81</c:v>
                </c:pt>
                <c:pt idx="7">
                  <c:v>87</c:v>
                </c:pt>
                <c:pt idx="8">
                  <c:v>76.13</c:v>
                </c:pt>
                <c:pt idx="9">
                  <c:v>53.4</c:v>
                </c:pt>
                <c:pt idx="10">
                  <c:v>35.36</c:v>
                </c:pt>
                <c:pt idx="11">
                  <c:v>18.3</c:v>
                </c:pt>
                <c:pt idx="12">
                  <c:v>12.81</c:v>
                </c:pt>
                <c:pt idx="13">
                  <c:v>12.5</c:v>
                </c:pt>
                <c:pt idx="14">
                  <c:v>24.84</c:v>
                </c:pt>
                <c:pt idx="15">
                  <c:v>43.39</c:v>
                </c:pt>
                <c:pt idx="16">
                  <c:v>66.08</c:v>
                </c:pt>
                <c:pt idx="17">
                  <c:v>98.71</c:v>
                </c:pt>
                <c:pt idx="18">
                  <c:v>138.83000000000001</c:v>
                </c:pt>
                <c:pt idx="19">
                  <c:v>106</c:v>
                </c:pt>
                <c:pt idx="20">
                  <c:v>72.08</c:v>
                </c:pt>
                <c:pt idx="21">
                  <c:v>75.400000000000006</c:v>
                </c:pt>
                <c:pt idx="22">
                  <c:v>72.98</c:v>
                </c:pt>
                <c:pt idx="23">
                  <c:v>56.6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76-4984-8698-DF394F582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16.972000000000001</v>
      </c>
      <c r="C4" s="18">
        <v>12.818999999999999</v>
      </c>
      <c r="D4" s="18">
        <v>20.380000000000003</v>
      </c>
      <c r="E4" s="18">
        <v>14.616</v>
      </c>
      <c r="F4" s="18">
        <v>10.536999999999999</v>
      </c>
      <c r="G4" s="18">
        <v>35.326000000000001</v>
      </c>
      <c r="H4" s="18">
        <v>8.0789999999999988</v>
      </c>
      <c r="I4" s="18">
        <v>32.528999999999996</v>
      </c>
      <c r="J4" s="18">
        <v>19.119999999999997</v>
      </c>
      <c r="K4" s="18">
        <v>20.463999999999999</v>
      </c>
      <c r="L4" s="18">
        <v>13.868</v>
      </c>
      <c r="M4" s="18">
        <v>11.335999999999999</v>
      </c>
      <c r="N4" s="18">
        <v>13.696</v>
      </c>
      <c r="O4" s="18">
        <v>6.5220000000000002</v>
      </c>
      <c r="P4" s="18">
        <v>47.7</v>
      </c>
      <c r="Q4" s="18">
        <v>28.375999999999998</v>
      </c>
      <c r="R4" s="18">
        <v>9.5640000000000001</v>
      </c>
      <c r="S4" s="18">
        <v>16.294999999999998</v>
      </c>
      <c r="T4" s="18">
        <v>24.683</v>
      </c>
      <c r="U4" s="18">
        <v>7.4300000000000006</v>
      </c>
      <c r="V4" s="18">
        <v>14.097</v>
      </c>
      <c r="W4" s="18">
        <v>13.074</v>
      </c>
      <c r="X4" s="18">
        <v>14.605</v>
      </c>
      <c r="Y4" s="18">
        <v>16.228999999999999</v>
      </c>
      <c r="Z4" s="19"/>
      <c r="AA4" s="20">
        <f>SUM(B4:Z4)</f>
        <v>428.31700000000001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86.83</v>
      </c>
      <c r="C7" s="28">
        <v>84.63</v>
      </c>
      <c r="D7" s="28">
        <v>82.21</v>
      </c>
      <c r="E7" s="28">
        <v>80.72</v>
      </c>
      <c r="F7" s="28">
        <v>91</v>
      </c>
      <c r="G7" s="28">
        <v>79.14</v>
      </c>
      <c r="H7" s="28">
        <v>81</v>
      </c>
      <c r="I7" s="28">
        <v>87</v>
      </c>
      <c r="J7" s="28">
        <v>76.13</v>
      </c>
      <c r="K7" s="28">
        <v>53.4</v>
      </c>
      <c r="L7" s="28">
        <v>35.36</v>
      </c>
      <c r="M7" s="28">
        <v>18.3</v>
      </c>
      <c r="N7" s="28">
        <v>12.81</v>
      </c>
      <c r="O7" s="28">
        <v>12.5</v>
      </c>
      <c r="P7" s="28">
        <v>24.84</v>
      </c>
      <c r="Q7" s="28">
        <v>43.39</v>
      </c>
      <c r="R7" s="28">
        <v>66.08</v>
      </c>
      <c r="S7" s="28">
        <v>98.71</v>
      </c>
      <c r="T7" s="28">
        <v>138.83000000000001</v>
      </c>
      <c r="U7" s="28">
        <v>106</v>
      </c>
      <c r="V7" s="28">
        <v>72.08</v>
      </c>
      <c r="W7" s="28">
        <v>75.400000000000006</v>
      </c>
      <c r="X7" s="28">
        <v>72.98</v>
      </c>
      <c r="Y7" s="28">
        <v>56.6</v>
      </c>
      <c r="Z7" s="29"/>
      <c r="AA7" s="30">
        <f>IF(SUM(B7:Z7)&lt;&gt;0,AVERAGEIF(B7:Z7,"&lt;&gt;"""),"")</f>
        <v>68.164166666666659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4.149</v>
      </c>
      <c r="C12" s="52">
        <v>3.6459999999999999</v>
      </c>
      <c r="D12" s="52">
        <v>8.3089999999999993</v>
      </c>
      <c r="E12" s="52">
        <v>4.625</v>
      </c>
      <c r="F12" s="52">
        <v>3.0449999999999999</v>
      </c>
      <c r="G12" s="52"/>
      <c r="H12" s="52">
        <v>6.8869999999999996</v>
      </c>
      <c r="I12" s="52">
        <v>30.622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16.501999999999999</v>
      </c>
      <c r="U12" s="52">
        <v>1.5880000000000001</v>
      </c>
      <c r="V12" s="52"/>
      <c r="W12" s="52"/>
      <c r="X12" s="52"/>
      <c r="Y12" s="52"/>
      <c r="Z12" s="53"/>
      <c r="AA12" s="54">
        <f t="shared" si="0"/>
        <v>79.37299999999999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9.3480000000000008</v>
      </c>
      <c r="C14" s="57">
        <v>7.6310000000000002</v>
      </c>
      <c r="D14" s="57">
        <v>10.302</v>
      </c>
      <c r="E14" s="57">
        <v>8</v>
      </c>
      <c r="F14" s="57"/>
      <c r="G14" s="57">
        <v>34.137999999999998</v>
      </c>
      <c r="H14" s="57"/>
      <c r="I14" s="57">
        <v>1E-3</v>
      </c>
      <c r="J14" s="57">
        <v>9.68</v>
      </c>
      <c r="K14" s="57">
        <v>17.61</v>
      </c>
      <c r="L14" s="57">
        <v>4.3469999999999995</v>
      </c>
      <c r="M14" s="57">
        <v>4.7439999999999998</v>
      </c>
      <c r="N14" s="57">
        <v>12.51</v>
      </c>
      <c r="O14" s="57">
        <v>5.4889999999999999</v>
      </c>
      <c r="P14" s="57">
        <v>36.588000000000001</v>
      </c>
      <c r="Q14" s="57">
        <v>1E-3</v>
      </c>
      <c r="R14" s="57">
        <v>2.6480000000000001</v>
      </c>
      <c r="S14" s="57"/>
      <c r="T14" s="57">
        <v>7</v>
      </c>
      <c r="U14" s="57">
        <v>4.6130000000000004</v>
      </c>
      <c r="V14" s="57">
        <v>12.939</v>
      </c>
      <c r="W14" s="57">
        <v>12</v>
      </c>
      <c r="X14" s="57">
        <v>13.404</v>
      </c>
      <c r="Y14" s="57">
        <v>15.059000000000001</v>
      </c>
      <c r="Z14" s="58"/>
      <c r="AA14" s="59">
        <f t="shared" si="0"/>
        <v>228.05199999999999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13.497</v>
      </c>
      <c r="C16" s="62">
        <f t="shared" si="1"/>
        <v>11.277000000000001</v>
      </c>
      <c r="D16" s="62">
        <f t="shared" si="1"/>
        <v>18.610999999999997</v>
      </c>
      <c r="E16" s="62">
        <f t="shared" si="1"/>
        <v>12.625</v>
      </c>
      <c r="F16" s="62">
        <f t="shared" si="1"/>
        <v>3.0449999999999999</v>
      </c>
      <c r="G16" s="62">
        <f t="shared" si="1"/>
        <v>34.137999999999998</v>
      </c>
      <c r="H16" s="62">
        <f t="shared" si="1"/>
        <v>6.8869999999999996</v>
      </c>
      <c r="I16" s="62">
        <f t="shared" si="1"/>
        <v>30.623000000000001</v>
      </c>
      <c r="J16" s="62">
        <f t="shared" si="1"/>
        <v>9.68</v>
      </c>
      <c r="K16" s="62">
        <f t="shared" si="1"/>
        <v>17.61</v>
      </c>
      <c r="L16" s="62">
        <f t="shared" si="1"/>
        <v>4.3469999999999995</v>
      </c>
      <c r="M16" s="62">
        <f t="shared" si="1"/>
        <v>4.7439999999999998</v>
      </c>
      <c r="N16" s="62">
        <f t="shared" si="1"/>
        <v>12.51</v>
      </c>
      <c r="O16" s="62">
        <f t="shared" si="1"/>
        <v>5.4889999999999999</v>
      </c>
      <c r="P16" s="62">
        <f t="shared" si="1"/>
        <v>36.588000000000001</v>
      </c>
      <c r="Q16" s="62">
        <f t="shared" si="1"/>
        <v>1E-3</v>
      </c>
      <c r="R16" s="62">
        <f t="shared" si="1"/>
        <v>2.6480000000000001</v>
      </c>
      <c r="S16" s="62">
        <f t="shared" si="1"/>
        <v>0</v>
      </c>
      <c r="T16" s="62">
        <f t="shared" si="1"/>
        <v>23.501999999999999</v>
      </c>
      <c r="U16" s="62">
        <f t="shared" si="1"/>
        <v>6.2010000000000005</v>
      </c>
      <c r="V16" s="62">
        <f t="shared" si="1"/>
        <v>12.939</v>
      </c>
      <c r="W16" s="62">
        <f t="shared" si="1"/>
        <v>12</v>
      </c>
      <c r="X16" s="62">
        <f t="shared" si="1"/>
        <v>13.404</v>
      </c>
      <c r="Y16" s="62">
        <f t="shared" si="1"/>
        <v>15.059000000000001</v>
      </c>
      <c r="Z16" s="63" t="str">
        <f t="shared" si="1"/>
        <v/>
      </c>
      <c r="AA16" s="64">
        <f>SUM(AA10:AA15)</f>
        <v>307.42499999999995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1.181</v>
      </c>
      <c r="C20" s="77">
        <v>1.2290000000000001</v>
      </c>
      <c r="D20" s="77">
        <v>1.1579999999999999</v>
      </c>
      <c r="E20" s="77">
        <v>1.0740000000000001</v>
      </c>
      <c r="F20" s="77">
        <v>1.2010000000000001</v>
      </c>
      <c r="G20" s="77">
        <v>1.1879999999999999</v>
      </c>
      <c r="H20" s="77">
        <v>1.1919999999999999</v>
      </c>
      <c r="I20" s="77">
        <v>1.25</v>
      </c>
      <c r="J20" s="77">
        <v>5.992</v>
      </c>
      <c r="K20" s="77">
        <v>1.296</v>
      </c>
      <c r="L20" s="77">
        <v>1.304</v>
      </c>
      <c r="M20" s="77">
        <v>1.2729999999999999</v>
      </c>
      <c r="N20" s="77">
        <v>1.1859999999999999</v>
      </c>
      <c r="O20" s="77">
        <v>1.0329999999999999</v>
      </c>
      <c r="P20" s="77">
        <v>1.1120000000000001</v>
      </c>
      <c r="Q20" s="77">
        <v>1.139</v>
      </c>
      <c r="R20" s="77">
        <v>1.278</v>
      </c>
      <c r="S20" s="77">
        <v>1.1459999999999999</v>
      </c>
      <c r="T20" s="77">
        <v>1.181</v>
      </c>
      <c r="U20" s="77">
        <v>1.2290000000000001</v>
      </c>
      <c r="V20" s="77">
        <v>1.1579999999999999</v>
      </c>
      <c r="W20" s="77">
        <v>1.0740000000000001</v>
      </c>
      <c r="X20" s="77">
        <v>1.2010000000000001</v>
      </c>
      <c r="Y20" s="77">
        <v>1.17</v>
      </c>
      <c r="Z20" s="78"/>
      <c r="AA20" s="79">
        <f t="shared" si="2"/>
        <v>33.244999999999997</v>
      </c>
    </row>
    <row r="21" spans="1:27" ht="24.95" customHeight="1" x14ac:dyDescent="0.2">
      <c r="A21" s="75" t="s">
        <v>16</v>
      </c>
      <c r="B21" s="80">
        <v>2.294</v>
      </c>
      <c r="C21" s="81">
        <v>0.313</v>
      </c>
      <c r="D21" s="81">
        <v>0.61099999999999999</v>
      </c>
      <c r="E21" s="81">
        <v>0.91700000000000004</v>
      </c>
      <c r="F21" s="81">
        <v>6.2909999999999995</v>
      </c>
      <c r="G21" s="81"/>
      <c r="H21" s="81"/>
      <c r="I21" s="81">
        <v>0.65600000000000003</v>
      </c>
      <c r="J21" s="81">
        <v>3.4480000000000004</v>
      </c>
      <c r="K21" s="81">
        <v>1.4770000000000001</v>
      </c>
      <c r="L21" s="81">
        <v>8.2170000000000005</v>
      </c>
      <c r="M21" s="81">
        <v>5.319</v>
      </c>
      <c r="N21" s="81"/>
      <c r="O21" s="81"/>
      <c r="P21" s="81">
        <v>10</v>
      </c>
      <c r="Q21" s="81">
        <v>27.235999999999997</v>
      </c>
      <c r="R21" s="81">
        <v>5.6379999999999999</v>
      </c>
      <c r="S21" s="81">
        <v>1.4490000000000001</v>
      </c>
      <c r="T21" s="81"/>
      <c r="U21" s="81"/>
      <c r="V21" s="81"/>
      <c r="W21" s="81"/>
      <c r="X21" s="81"/>
      <c r="Y21" s="81"/>
      <c r="Z21" s="78"/>
      <c r="AA21" s="79">
        <f t="shared" si="2"/>
        <v>73.866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8.1000000000000003E-2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8.1000000000000003E-2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3.4750000000000001</v>
      </c>
      <c r="C26" s="88">
        <f t="shared" si="3"/>
        <v>1.542</v>
      </c>
      <c r="D26" s="88">
        <f t="shared" si="3"/>
        <v>1.7689999999999999</v>
      </c>
      <c r="E26" s="88">
        <f t="shared" si="3"/>
        <v>1.9910000000000001</v>
      </c>
      <c r="F26" s="88">
        <f t="shared" si="3"/>
        <v>7.4919999999999991</v>
      </c>
      <c r="G26" s="88">
        <f t="shared" si="3"/>
        <v>1.1879999999999999</v>
      </c>
      <c r="H26" s="88">
        <f t="shared" si="3"/>
        <v>1.1919999999999999</v>
      </c>
      <c r="I26" s="88">
        <f t="shared" si="3"/>
        <v>1.9060000000000001</v>
      </c>
      <c r="J26" s="88">
        <f t="shared" si="3"/>
        <v>9.4400000000000013</v>
      </c>
      <c r="K26" s="88">
        <f t="shared" si="3"/>
        <v>2.8540000000000001</v>
      </c>
      <c r="L26" s="88">
        <f t="shared" si="3"/>
        <v>9.5210000000000008</v>
      </c>
      <c r="M26" s="88">
        <f t="shared" si="3"/>
        <v>6.5919999999999996</v>
      </c>
      <c r="N26" s="88">
        <f t="shared" si="3"/>
        <v>1.1859999999999999</v>
      </c>
      <c r="O26" s="88">
        <f t="shared" si="3"/>
        <v>1.0329999999999999</v>
      </c>
      <c r="P26" s="88">
        <f t="shared" si="3"/>
        <v>11.112</v>
      </c>
      <c r="Q26" s="88">
        <f t="shared" si="3"/>
        <v>28.374999999999996</v>
      </c>
      <c r="R26" s="88">
        <f t="shared" si="3"/>
        <v>6.9160000000000004</v>
      </c>
      <c r="S26" s="88">
        <f t="shared" si="3"/>
        <v>2.5949999999999998</v>
      </c>
      <c r="T26" s="88">
        <f t="shared" si="3"/>
        <v>1.181</v>
      </c>
      <c r="U26" s="88">
        <f t="shared" si="3"/>
        <v>1.2290000000000001</v>
      </c>
      <c r="V26" s="88">
        <f t="shared" si="3"/>
        <v>1.1579999999999999</v>
      </c>
      <c r="W26" s="88">
        <f t="shared" si="3"/>
        <v>1.0740000000000001</v>
      </c>
      <c r="X26" s="88">
        <f t="shared" si="3"/>
        <v>1.2010000000000001</v>
      </c>
      <c r="Y26" s="88">
        <f t="shared" si="3"/>
        <v>1.17</v>
      </c>
      <c r="Z26" s="89" t="str">
        <f t="shared" si="3"/>
        <v/>
      </c>
      <c r="AA26" s="90">
        <f>SUM(AA19:AA25)</f>
        <v>107.19199999999999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16.972000000000001</v>
      </c>
      <c r="C30" s="77">
        <v>12.819000000000001</v>
      </c>
      <c r="D30" s="77">
        <v>20.38</v>
      </c>
      <c r="E30" s="77">
        <v>14.616</v>
      </c>
      <c r="F30" s="77">
        <v>10.537000000000001</v>
      </c>
      <c r="G30" s="77">
        <v>35.326000000000001</v>
      </c>
      <c r="H30" s="77">
        <v>8.0790000000000006</v>
      </c>
      <c r="I30" s="77">
        <v>32.529000000000003</v>
      </c>
      <c r="J30" s="77">
        <v>19.12</v>
      </c>
      <c r="K30" s="77">
        <v>20.463999999999999</v>
      </c>
      <c r="L30" s="77">
        <v>13.868</v>
      </c>
      <c r="M30" s="77">
        <v>11.336</v>
      </c>
      <c r="N30" s="77">
        <v>13.696</v>
      </c>
      <c r="O30" s="77">
        <v>6.5220000000000002</v>
      </c>
      <c r="P30" s="77">
        <v>47.7</v>
      </c>
      <c r="Q30" s="77">
        <v>28.376000000000001</v>
      </c>
      <c r="R30" s="77">
        <v>9.5640000000000001</v>
      </c>
      <c r="S30" s="77">
        <v>2.5950000000000002</v>
      </c>
      <c r="T30" s="77">
        <v>24.683</v>
      </c>
      <c r="U30" s="77">
        <v>7.43</v>
      </c>
      <c r="V30" s="77">
        <v>14.097</v>
      </c>
      <c r="W30" s="77">
        <v>13.074</v>
      </c>
      <c r="X30" s="77">
        <v>14.605</v>
      </c>
      <c r="Y30" s="77">
        <v>16.228999999999999</v>
      </c>
      <c r="Z30" s="78"/>
      <c r="AA30" s="79">
        <f>SUM(B30:Z30)</f>
        <v>414.61700000000002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16.972000000000001</v>
      </c>
      <c r="C32" s="62">
        <f t="shared" ref="C32:Z32" si="4">IF(LEN(C$2)&gt;0,SUM(C29:C31),"")</f>
        <v>12.819000000000001</v>
      </c>
      <c r="D32" s="62">
        <f t="shared" si="4"/>
        <v>20.38</v>
      </c>
      <c r="E32" s="62">
        <f t="shared" si="4"/>
        <v>14.616</v>
      </c>
      <c r="F32" s="62">
        <f t="shared" si="4"/>
        <v>10.537000000000001</v>
      </c>
      <c r="G32" s="62">
        <f t="shared" si="4"/>
        <v>35.326000000000001</v>
      </c>
      <c r="H32" s="62">
        <f t="shared" si="4"/>
        <v>8.0790000000000006</v>
      </c>
      <c r="I32" s="62">
        <f t="shared" si="4"/>
        <v>32.529000000000003</v>
      </c>
      <c r="J32" s="62">
        <f t="shared" si="4"/>
        <v>19.12</v>
      </c>
      <c r="K32" s="62">
        <f t="shared" si="4"/>
        <v>20.463999999999999</v>
      </c>
      <c r="L32" s="62">
        <f t="shared" si="4"/>
        <v>13.868</v>
      </c>
      <c r="M32" s="62">
        <f t="shared" si="4"/>
        <v>11.336</v>
      </c>
      <c r="N32" s="62">
        <f t="shared" si="4"/>
        <v>13.696</v>
      </c>
      <c r="O32" s="62">
        <f t="shared" si="4"/>
        <v>6.5220000000000002</v>
      </c>
      <c r="P32" s="62">
        <f t="shared" si="4"/>
        <v>47.7</v>
      </c>
      <c r="Q32" s="62">
        <f t="shared" si="4"/>
        <v>28.376000000000001</v>
      </c>
      <c r="R32" s="62">
        <f t="shared" si="4"/>
        <v>9.5640000000000001</v>
      </c>
      <c r="S32" s="62">
        <f t="shared" si="4"/>
        <v>2.5950000000000002</v>
      </c>
      <c r="T32" s="62">
        <f t="shared" si="4"/>
        <v>24.683</v>
      </c>
      <c r="U32" s="62">
        <f t="shared" si="4"/>
        <v>7.43</v>
      </c>
      <c r="V32" s="62">
        <f t="shared" si="4"/>
        <v>14.097</v>
      </c>
      <c r="W32" s="62">
        <f t="shared" si="4"/>
        <v>13.074</v>
      </c>
      <c r="X32" s="62">
        <f t="shared" si="4"/>
        <v>14.605</v>
      </c>
      <c r="Y32" s="62">
        <f t="shared" si="4"/>
        <v>16.228999999999999</v>
      </c>
      <c r="Z32" s="63" t="str">
        <f t="shared" si="4"/>
        <v/>
      </c>
      <c r="AA32" s="64">
        <f>SUM(AA29:AA31)</f>
        <v>414.61700000000002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13.7</v>
      </c>
      <c r="T39" s="99"/>
      <c r="U39" s="99"/>
      <c r="V39" s="99"/>
      <c r="W39" s="99"/>
      <c r="X39" s="99"/>
      <c r="Y39" s="99"/>
      <c r="Z39" s="100"/>
      <c r="AA39" s="79">
        <f t="shared" si="5"/>
        <v>13.7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13.7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13.7</v>
      </c>
      <c r="T47" s="99"/>
      <c r="U47" s="99"/>
      <c r="V47" s="99"/>
      <c r="W47" s="99"/>
      <c r="X47" s="99"/>
      <c r="Y47" s="99"/>
      <c r="Z47" s="100"/>
      <c r="AA47" s="79">
        <f t="shared" si="7"/>
        <v>13.7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13.7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16.972000000000001</v>
      </c>
      <c r="C52" s="88">
        <f t="shared" si="10"/>
        <v>12.819000000000001</v>
      </c>
      <c r="D52" s="88">
        <f t="shared" si="10"/>
        <v>20.379999999999995</v>
      </c>
      <c r="E52" s="88">
        <f t="shared" si="10"/>
        <v>14.616</v>
      </c>
      <c r="F52" s="88">
        <f t="shared" si="10"/>
        <v>10.536999999999999</v>
      </c>
      <c r="G52" s="88">
        <f t="shared" si="10"/>
        <v>35.326000000000001</v>
      </c>
      <c r="H52" s="88">
        <f t="shared" si="10"/>
        <v>8.0789999999999988</v>
      </c>
      <c r="I52" s="88">
        <f t="shared" si="10"/>
        <v>32.529000000000003</v>
      </c>
      <c r="J52" s="88">
        <f t="shared" si="10"/>
        <v>19.12</v>
      </c>
      <c r="K52" s="88">
        <f t="shared" si="10"/>
        <v>20.463999999999999</v>
      </c>
      <c r="L52" s="88">
        <f t="shared" si="10"/>
        <v>13.868</v>
      </c>
      <c r="M52" s="88">
        <f t="shared" si="10"/>
        <v>11.335999999999999</v>
      </c>
      <c r="N52" s="88">
        <f t="shared" si="10"/>
        <v>13.696</v>
      </c>
      <c r="O52" s="88">
        <f t="shared" si="10"/>
        <v>6.5220000000000002</v>
      </c>
      <c r="P52" s="88">
        <f t="shared" si="10"/>
        <v>47.7</v>
      </c>
      <c r="Q52" s="88">
        <f t="shared" si="10"/>
        <v>28.375999999999998</v>
      </c>
      <c r="R52" s="88">
        <f t="shared" si="10"/>
        <v>9.5640000000000001</v>
      </c>
      <c r="S52" s="88">
        <f t="shared" si="10"/>
        <v>16.294999999999998</v>
      </c>
      <c r="T52" s="88">
        <f t="shared" si="10"/>
        <v>24.683</v>
      </c>
      <c r="U52" s="88">
        <f t="shared" si="10"/>
        <v>7.4300000000000006</v>
      </c>
      <c r="V52" s="88">
        <f t="shared" si="10"/>
        <v>14.097</v>
      </c>
      <c r="W52" s="88">
        <f t="shared" si="10"/>
        <v>13.074</v>
      </c>
      <c r="X52" s="88">
        <f t="shared" si="10"/>
        <v>14.605</v>
      </c>
      <c r="Y52" s="88">
        <f t="shared" si="10"/>
        <v>16.228999999999999</v>
      </c>
      <c r="Z52" s="89" t="str">
        <f t="shared" si="10"/>
        <v/>
      </c>
      <c r="AA52" s="104">
        <f>SUM(B52:Z52)</f>
        <v>428.31700000000001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16.972000000000001</v>
      </c>
      <c r="C4" s="18">
        <v>12.818999999999999</v>
      </c>
      <c r="D4" s="18">
        <v>20.38</v>
      </c>
      <c r="E4" s="18">
        <v>14.616</v>
      </c>
      <c r="F4" s="18">
        <v>10.536999999999999</v>
      </c>
      <c r="G4" s="18">
        <v>35.326000000000001</v>
      </c>
      <c r="H4" s="18">
        <v>8.0790000000000006</v>
      </c>
      <c r="I4" s="18">
        <v>32.528999999999996</v>
      </c>
      <c r="J4" s="18">
        <v>19.12</v>
      </c>
      <c r="K4" s="18">
        <v>20.464000000000002</v>
      </c>
      <c r="L4" s="18">
        <v>13.867999999999999</v>
      </c>
      <c r="M4" s="18">
        <v>11.336</v>
      </c>
      <c r="N4" s="18">
        <v>13.696000000000002</v>
      </c>
      <c r="O4" s="18">
        <v>6.5219999999999994</v>
      </c>
      <c r="P4" s="18">
        <v>47.7</v>
      </c>
      <c r="Q4" s="18">
        <v>28.411000000000001</v>
      </c>
      <c r="R4" s="18">
        <v>9.5640000000000001</v>
      </c>
      <c r="S4" s="18">
        <v>16.250999999999998</v>
      </c>
      <c r="T4" s="18">
        <v>24.683</v>
      </c>
      <c r="U4" s="18">
        <v>7.43</v>
      </c>
      <c r="V4" s="18">
        <v>14.097</v>
      </c>
      <c r="W4" s="18">
        <v>13.074</v>
      </c>
      <c r="X4" s="18">
        <v>14.604999999999999</v>
      </c>
      <c r="Y4" s="18">
        <v>16.228999999999999</v>
      </c>
      <c r="Z4" s="19"/>
      <c r="AA4" s="20">
        <f>SUM(B4:Z4)</f>
        <v>428.30799999999999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86.83</v>
      </c>
      <c r="C7" s="28">
        <v>84.63</v>
      </c>
      <c r="D7" s="28">
        <v>82.21</v>
      </c>
      <c r="E7" s="28">
        <v>80.72</v>
      </c>
      <c r="F7" s="28">
        <v>91</v>
      </c>
      <c r="G7" s="28">
        <v>79.14</v>
      </c>
      <c r="H7" s="28">
        <v>81</v>
      </c>
      <c r="I7" s="28">
        <v>87</v>
      </c>
      <c r="J7" s="28">
        <v>76.13</v>
      </c>
      <c r="K7" s="28">
        <v>53.4</v>
      </c>
      <c r="L7" s="28">
        <v>35.36</v>
      </c>
      <c r="M7" s="28">
        <v>18.3</v>
      </c>
      <c r="N7" s="28">
        <v>12.81</v>
      </c>
      <c r="O7" s="28">
        <v>12.5</v>
      </c>
      <c r="P7" s="28">
        <v>24.84</v>
      </c>
      <c r="Q7" s="28">
        <v>43.39</v>
      </c>
      <c r="R7" s="28">
        <v>66.08</v>
      </c>
      <c r="S7" s="28">
        <v>98.71</v>
      </c>
      <c r="T7" s="28">
        <v>138.83000000000001</v>
      </c>
      <c r="U7" s="28">
        <v>106</v>
      </c>
      <c r="V7" s="28">
        <v>72.08</v>
      </c>
      <c r="W7" s="28">
        <v>75.400000000000006</v>
      </c>
      <c r="X7" s="28">
        <v>72.98</v>
      </c>
      <c r="Y7" s="28">
        <v>56.6</v>
      </c>
      <c r="Z7" s="29"/>
      <c r="AA7" s="30">
        <f>IF(SUM(B7:Z7)&lt;&gt;0,AVERAGEIF(B7:Z7,"&lt;&gt;"""),"")</f>
        <v>68.164166666666659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5.2629999999999999</v>
      </c>
      <c r="C14" s="57">
        <v>5.1530000000000005</v>
      </c>
      <c r="D14" s="57">
        <v>5.6950000000000003</v>
      </c>
      <c r="E14" s="57">
        <v>8.75</v>
      </c>
      <c r="F14" s="57">
        <v>8.7360000000000007</v>
      </c>
      <c r="G14" s="57">
        <v>10.079000000000001</v>
      </c>
      <c r="H14" s="57">
        <v>2.4699999999999998</v>
      </c>
      <c r="I14" s="57">
        <v>25.529</v>
      </c>
      <c r="J14" s="57">
        <v>9.5000000000000001E-2</v>
      </c>
      <c r="K14" s="57"/>
      <c r="L14" s="57">
        <v>2.9810000000000003</v>
      </c>
      <c r="M14" s="57">
        <v>1.722</v>
      </c>
      <c r="N14" s="57">
        <v>3.1679999999999997</v>
      </c>
      <c r="O14" s="57">
        <v>2.9619999999999997</v>
      </c>
      <c r="P14" s="57"/>
      <c r="Q14" s="57">
        <v>3.5110000000000001</v>
      </c>
      <c r="R14" s="57"/>
      <c r="S14" s="57">
        <v>3.7389999999999999</v>
      </c>
      <c r="T14" s="57">
        <v>0.76600000000000001</v>
      </c>
      <c r="U14" s="57">
        <v>1.88</v>
      </c>
      <c r="V14" s="57"/>
      <c r="W14" s="57">
        <v>0.16600000000000001</v>
      </c>
      <c r="X14" s="57"/>
      <c r="Y14" s="57"/>
      <c r="Z14" s="58"/>
      <c r="AA14" s="59">
        <f t="shared" si="0"/>
        <v>92.664999999999992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5.2629999999999999</v>
      </c>
      <c r="C16" s="62">
        <f t="shared" ref="C16:Z16" si="1">IF(LEN(C$2)&gt;0,SUM(C10:C15),"")</f>
        <v>5.1530000000000005</v>
      </c>
      <c r="D16" s="62">
        <f t="shared" si="1"/>
        <v>5.6950000000000003</v>
      </c>
      <c r="E16" s="62">
        <f t="shared" si="1"/>
        <v>8.75</v>
      </c>
      <c r="F16" s="62">
        <f t="shared" si="1"/>
        <v>8.7360000000000007</v>
      </c>
      <c r="G16" s="62">
        <f t="shared" si="1"/>
        <v>10.079000000000001</v>
      </c>
      <c r="H16" s="62">
        <f t="shared" si="1"/>
        <v>2.4699999999999998</v>
      </c>
      <c r="I16" s="62">
        <f t="shared" si="1"/>
        <v>25.529</v>
      </c>
      <c r="J16" s="62">
        <f t="shared" si="1"/>
        <v>9.5000000000000001E-2</v>
      </c>
      <c r="K16" s="62">
        <f t="shared" si="1"/>
        <v>0</v>
      </c>
      <c r="L16" s="62">
        <f t="shared" si="1"/>
        <v>2.9810000000000003</v>
      </c>
      <c r="M16" s="62">
        <f t="shared" si="1"/>
        <v>1.722</v>
      </c>
      <c r="N16" s="62">
        <f t="shared" si="1"/>
        <v>3.1679999999999997</v>
      </c>
      <c r="O16" s="62">
        <f t="shared" si="1"/>
        <v>2.9619999999999997</v>
      </c>
      <c r="P16" s="62">
        <f t="shared" si="1"/>
        <v>0</v>
      </c>
      <c r="Q16" s="62">
        <f t="shared" si="1"/>
        <v>3.5110000000000001</v>
      </c>
      <c r="R16" s="62">
        <f t="shared" si="1"/>
        <v>0</v>
      </c>
      <c r="S16" s="62">
        <f t="shared" si="1"/>
        <v>3.7389999999999999</v>
      </c>
      <c r="T16" s="62">
        <f t="shared" si="1"/>
        <v>0.76600000000000001</v>
      </c>
      <c r="U16" s="62">
        <f t="shared" si="1"/>
        <v>1.88</v>
      </c>
      <c r="V16" s="62">
        <f t="shared" si="1"/>
        <v>0</v>
      </c>
      <c r="W16" s="62">
        <f t="shared" si="1"/>
        <v>0.16600000000000001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92.664999999999992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5.5090000000000003</v>
      </c>
      <c r="C20" s="77">
        <v>3.6659999999999999</v>
      </c>
      <c r="D20" s="77">
        <v>8.6850000000000005</v>
      </c>
      <c r="E20" s="77">
        <v>1.8660000000000001</v>
      </c>
      <c r="F20" s="77">
        <v>1.8009999999999999</v>
      </c>
      <c r="G20" s="77">
        <v>3.8929999999999998</v>
      </c>
      <c r="H20" s="77">
        <v>2.903</v>
      </c>
      <c r="I20" s="77">
        <v>3.3</v>
      </c>
      <c r="J20" s="77">
        <v>2.278</v>
      </c>
      <c r="K20" s="77">
        <v>2.3090000000000002</v>
      </c>
      <c r="L20" s="77">
        <v>3</v>
      </c>
      <c r="M20" s="77">
        <v>3</v>
      </c>
      <c r="N20" s="77">
        <v>4.7409999999999997</v>
      </c>
      <c r="O20" s="77">
        <v>3</v>
      </c>
      <c r="P20" s="77">
        <v>3</v>
      </c>
      <c r="Q20" s="77">
        <v>3</v>
      </c>
      <c r="R20" s="77">
        <v>6.5640000000000001</v>
      </c>
      <c r="S20" s="77">
        <v>1.95</v>
      </c>
      <c r="T20" s="77">
        <v>2.4060000000000001</v>
      </c>
      <c r="U20" s="77">
        <v>1.7</v>
      </c>
      <c r="V20" s="77">
        <v>8.9480000000000004</v>
      </c>
      <c r="W20" s="77"/>
      <c r="X20" s="77">
        <v>5.2190000000000003</v>
      </c>
      <c r="Y20" s="77">
        <v>6.1169999999999991</v>
      </c>
      <c r="Z20" s="78"/>
      <c r="AA20" s="79">
        <f t="shared" si="2"/>
        <v>88.855000000000004</v>
      </c>
    </row>
    <row r="21" spans="1:27" ht="24.95" customHeight="1" x14ac:dyDescent="0.2">
      <c r="A21" s="75" t="s">
        <v>16</v>
      </c>
      <c r="B21" s="80">
        <v>6.2</v>
      </c>
      <c r="C21" s="81">
        <v>4</v>
      </c>
      <c r="D21" s="81">
        <v>6</v>
      </c>
      <c r="E21" s="81">
        <v>4</v>
      </c>
      <c r="F21" s="81"/>
      <c r="G21" s="81">
        <v>21.353999999999999</v>
      </c>
      <c r="H21" s="81">
        <v>2.706</v>
      </c>
      <c r="I21" s="81">
        <v>3.7</v>
      </c>
      <c r="J21" s="81">
        <v>16.747</v>
      </c>
      <c r="K21" s="81">
        <v>18.155000000000001</v>
      </c>
      <c r="L21" s="81">
        <v>7.8869999999999996</v>
      </c>
      <c r="M21" s="81">
        <v>6.6139999999999999</v>
      </c>
      <c r="N21" s="81">
        <v>5.7870000000000008</v>
      </c>
      <c r="O21" s="81">
        <v>0.56000000000000005</v>
      </c>
      <c r="P21" s="81"/>
      <c r="Q21" s="81"/>
      <c r="R21" s="81">
        <v>3</v>
      </c>
      <c r="S21" s="81">
        <v>10.562000000000001</v>
      </c>
      <c r="T21" s="81">
        <v>21.511000000000003</v>
      </c>
      <c r="U21" s="81">
        <v>3.85</v>
      </c>
      <c r="V21" s="81">
        <v>5.149</v>
      </c>
      <c r="W21" s="81">
        <v>12.907999999999999</v>
      </c>
      <c r="X21" s="81">
        <v>9.3859999999999992</v>
      </c>
      <c r="Y21" s="81">
        <v>10.112</v>
      </c>
      <c r="Z21" s="78"/>
      <c r="AA21" s="79">
        <f t="shared" si="2"/>
        <v>180.18799999999999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11.709</v>
      </c>
      <c r="C26" s="88">
        <f t="shared" ref="C26:Z26" si="3">IF(LEN(C$2)&gt;0,SUM(C19:C25),"")</f>
        <v>7.6660000000000004</v>
      </c>
      <c r="D26" s="88">
        <f t="shared" si="3"/>
        <v>14.685</v>
      </c>
      <c r="E26" s="88">
        <f t="shared" si="3"/>
        <v>5.8659999999999997</v>
      </c>
      <c r="F26" s="88">
        <f t="shared" si="3"/>
        <v>1.8009999999999999</v>
      </c>
      <c r="G26" s="88">
        <f t="shared" si="3"/>
        <v>25.247</v>
      </c>
      <c r="H26" s="88">
        <f t="shared" si="3"/>
        <v>5.609</v>
      </c>
      <c r="I26" s="88">
        <f t="shared" si="3"/>
        <v>7</v>
      </c>
      <c r="J26" s="88">
        <f t="shared" si="3"/>
        <v>19.024999999999999</v>
      </c>
      <c r="K26" s="88">
        <f t="shared" si="3"/>
        <v>20.464000000000002</v>
      </c>
      <c r="L26" s="88">
        <f t="shared" si="3"/>
        <v>10.887</v>
      </c>
      <c r="M26" s="88">
        <f t="shared" si="3"/>
        <v>9.6140000000000008</v>
      </c>
      <c r="N26" s="88">
        <f t="shared" si="3"/>
        <v>10.528</v>
      </c>
      <c r="O26" s="88">
        <f t="shared" si="3"/>
        <v>3.56</v>
      </c>
      <c r="P26" s="88">
        <f t="shared" si="3"/>
        <v>3</v>
      </c>
      <c r="Q26" s="88">
        <f t="shared" si="3"/>
        <v>3</v>
      </c>
      <c r="R26" s="88">
        <f t="shared" si="3"/>
        <v>9.5640000000000001</v>
      </c>
      <c r="S26" s="88">
        <f t="shared" si="3"/>
        <v>12.512</v>
      </c>
      <c r="T26" s="88">
        <f t="shared" si="3"/>
        <v>23.917000000000002</v>
      </c>
      <c r="U26" s="88">
        <f t="shared" si="3"/>
        <v>5.55</v>
      </c>
      <c r="V26" s="88">
        <f t="shared" si="3"/>
        <v>14.097000000000001</v>
      </c>
      <c r="W26" s="88">
        <f t="shared" si="3"/>
        <v>12.907999999999999</v>
      </c>
      <c r="X26" s="88">
        <f t="shared" si="3"/>
        <v>14.605</v>
      </c>
      <c r="Y26" s="88">
        <f t="shared" si="3"/>
        <v>16.228999999999999</v>
      </c>
      <c r="Z26" s="89" t="str">
        <f t="shared" si="3"/>
        <v/>
      </c>
      <c r="AA26" s="90">
        <f>SUM(AA19:AA25)</f>
        <v>269.04300000000001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16.972000000000001</v>
      </c>
      <c r="C30" s="77">
        <v>12.819000000000001</v>
      </c>
      <c r="D30" s="77">
        <v>20.38</v>
      </c>
      <c r="E30" s="77">
        <v>14.616</v>
      </c>
      <c r="F30" s="77">
        <v>10.537000000000001</v>
      </c>
      <c r="G30" s="77">
        <v>35.326000000000001</v>
      </c>
      <c r="H30" s="77">
        <v>8.0790000000000006</v>
      </c>
      <c r="I30" s="77">
        <v>32.529000000000003</v>
      </c>
      <c r="J30" s="77">
        <v>19.12</v>
      </c>
      <c r="K30" s="77">
        <v>20.463999999999999</v>
      </c>
      <c r="L30" s="77">
        <v>13.868</v>
      </c>
      <c r="M30" s="77">
        <v>11.336</v>
      </c>
      <c r="N30" s="77">
        <v>13.696</v>
      </c>
      <c r="O30" s="77">
        <v>6.5220000000000002</v>
      </c>
      <c r="P30" s="77">
        <v>3</v>
      </c>
      <c r="Q30" s="77">
        <v>6.5110000000000001</v>
      </c>
      <c r="R30" s="77">
        <v>9.5640000000000001</v>
      </c>
      <c r="S30" s="77">
        <v>16.251000000000001</v>
      </c>
      <c r="T30" s="77">
        <v>24.683</v>
      </c>
      <c r="U30" s="77">
        <v>7.43</v>
      </c>
      <c r="V30" s="77">
        <v>14.097</v>
      </c>
      <c r="W30" s="77">
        <v>13.074</v>
      </c>
      <c r="X30" s="77">
        <v>14.605</v>
      </c>
      <c r="Y30" s="77">
        <v>16.228999999999999</v>
      </c>
      <c r="Z30" s="78"/>
      <c r="AA30" s="79">
        <f>SUM(B30:Z30)</f>
        <v>361.70799999999997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16.972000000000001</v>
      </c>
      <c r="C32" s="62">
        <f t="shared" ref="C32:Z32" si="4">IF(LEN(C$2)&gt;0,SUM(C29:C31),"")</f>
        <v>12.819000000000001</v>
      </c>
      <c r="D32" s="62">
        <f t="shared" si="4"/>
        <v>20.38</v>
      </c>
      <c r="E32" s="62">
        <f t="shared" si="4"/>
        <v>14.616</v>
      </c>
      <c r="F32" s="62">
        <f t="shared" si="4"/>
        <v>10.537000000000001</v>
      </c>
      <c r="G32" s="62">
        <f t="shared" si="4"/>
        <v>35.326000000000001</v>
      </c>
      <c r="H32" s="62">
        <f t="shared" si="4"/>
        <v>8.0790000000000006</v>
      </c>
      <c r="I32" s="62">
        <f t="shared" si="4"/>
        <v>32.529000000000003</v>
      </c>
      <c r="J32" s="62">
        <f t="shared" si="4"/>
        <v>19.12</v>
      </c>
      <c r="K32" s="62">
        <f t="shared" si="4"/>
        <v>20.463999999999999</v>
      </c>
      <c r="L32" s="62">
        <f t="shared" si="4"/>
        <v>13.868</v>
      </c>
      <c r="M32" s="62">
        <f t="shared" si="4"/>
        <v>11.336</v>
      </c>
      <c r="N32" s="62">
        <f t="shared" si="4"/>
        <v>13.696</v>
      </c>
      <c r="O32" s="62">
        <f t="shared" si="4"/>
        <v>6.5220000000000002</v>
      </c>
      <c r="P32" s="62">
        <f t="shared" si="4"/>
        <v>3</v>
      </c>
      <c r="Q32" s="62">
        <f t="shared" si="4"/>
        <v>6.5110000000000001</v>
      </c>
      <c r="R32" s="62">
        <f t="shared" si="4"/>
        <v>9.5640000000000001</v>
      </c>
      <c r="S32" s="62">
        <f t="shared" si="4"/>
        <v>16.251000000000001</v>
      </c>
      <c r="T32" s="62">
        <f t="shared" si="4"/>
        <v>24.683</v>
      </c>
      <c r="U32" s="62">
        <f t="shared" si="4"/>
        <v>7.43</v>
      </c>
      <c r="V32" s="62">
        <f t="shared" si="4"/>
        <v>14.097</v>
      </c>
      <c r="W32" s="62">
        <f t="shared" si="4"/>
        <v>13.074</v>
      </c>
      <c r="X32" s="62">
        <f t="shared" si="4"/>
        <v>14.605</v>
      </c>
      <c r="Y32" s="62">
        <f t="shared" si="4"/>
        <v>16.228999999999999</v>
      </c>
      <c r="Z32" s="63" t="str">
        <f t="shared" si="4"/>
        <v/>
      </c>
      <c r="AA32" s="64">
        <f>SUM(AA29:AA31)</f>
        <v>361.70799999999997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44.7</v>
      </c>
      <c r="Q39" s="99">
        <v>21.9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66.599999999999994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44.7</v>
      </c>
      <c r="Q40" s="88">
        <f t="shared" si="6"/>
        <v>21.9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66.599999999999994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44.7</v>
      </c>
      <c r="Q47" s="99">
        <v>21.9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66.599999999999994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44.7</v>
      </c>
      <c r="Q49" s="88">
        <f t="shared" si="8"/>
        <v>21.9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66.599999999999994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16.972000000000001</v>
      </c>
      <c r="C52" s="88">
        <f t="shared" ref="C52:Z52" si="10">IF(LEN(C$2)&gt;0,SUM(C10:C15)+C26+C40,"")</f>
        <v>12.819000000000001</v>
      </c>
      <c r="D52" s="88">
        <f t="shared" si="10"/>
        <v>20.380000000000003</v>
      </c>
      <c r="E52" s="88">
        <f t="shared" si="10"/>
        <v>14.616</v>
      </c>
      <c r="F52" s="88">
        <f t="shared" si="10"/>
        <v>10.537000000000001</v>
      </c>
      <c r="G52" s="88">
        <f t="shared" si="10"/>
        <v>35.326000000000001</v>
      </c>
      <c r="H52" s="88">
        <f t="shared" si="10"/>
        <v>8.0790000000000006</v>
      </c>
      <c r="I52" s="88">
        <f t="shared" si="10"/>
        <v>32.528999999999996</v>
      </c>
      <c r="J52" s="88">
        <f t="shared" si="10"/>
        <v>19.119999999999997</v>
      </c>
      <c r="K52" s="88">
        <f t="shared" si="10"/>
        <v>20.464000000000002</v>
      </c>
      <c r="L52" s="88">
        <f t="shared" si="10"/>
        <v>13.868</v>
      </c>
      <c r="M52" s="88">
        <f t="shared" si="10"/>
        <v>11.336</v>
      </c>
      <c r="N52" s="88">
        <f t="shared" si="10"/>
        <v>13.696</v>
      </c>
      <c r="O52" s="88">
        <f t="shared" si="10"/>
        <v>6.5220000000000002</v>
      </c>
      <c r="P52" s="88">
        <f t="shared" si="10"/>
        <v>47.7</v>
      </c>
      <c r="Q52" s="88">
        <f t="shared" si="10"/>
        <v>28.410999999999998</v>
      </c>
      <c r="R52" s="88">
        <f t="shared" si="10"/>
        <v>9.5640000000000001</v>
      </c>
      <c r="S52" s="88">
        <f t="shared" si="10"/>
        <v>16.251000000000001</v>
      </c>
      <c r="T52" s="88">
        <f t="shared" si="10"/>
        <v>24.683</v>
      </c>
      <c r="U52" s="88">
        <f t="shared" si="10"/>
        <v>7.43</v>
      </c>
      <c r="V52" s="88">
        <f t="shared" si="10"/>
        <v>14.097000000000001</v>
      </c>
      <c r="W52" s="88">
        <f t="shared" si="10"/>
        <v>13.074</v>
      </c>
      <c r="X52" s="88">
        <f t="shared" si="10"/>
        <v>14.605</v>
      </c>
      <c r="Y52" s="88">
        <f t="shared" si="10"/>
        <v>16.228999999999999</v>
      </c>
      <c r="Z52" s="89" t="str">
        <f t="shared" si="10"/>
        <v/>
      </c>
      <c r="AA52" s="104">
        <f>SUM(B52:Z52)</f>
        <v>428.30799999999999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44.7</v>
      </c>
      <c r="Q4" s="18">
        <v>21.9</v>
      </c>
      <c r="R4" s="18"/>
      <c r="S4" s="18">
        <v>-13.7</v>
      </c>
      <c r="T4" s="18"/>
      <c r="U4" s="18"/>
      <c r="V4" s="18"/>
      <c r="W4" s="18"/>
      <c r="X4" s="18"/>
      <c r="Y4" s="18"/>
      <c r="Z4" s="19"/>
      <c r="AA4" s="111">
        <f>SUM(B4:Z4)</f>
        <v>52.899999999999991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86.83</v>
      </c>
      <c r="C7" s="117">
        <v>84.63</v>
      </c>
      <c r="D7" s="117">
        <v>82.21</v>
      </c>
      <c r="E7" s="117">
        <v>80.72</v>
      </c>
      <c r="F7" s="117">
        <v>91</v>
      </c>
      <c r="G7" s="117">
        <v>79.14</v>
      </c>
      <c r="H7" s="117">
        <v>81</v>
      </c>
      <c r="I7" s="117">
        <v>87</v>
      </c>
      <c r="J7" s="117">
        <v>76.13</v>
      </c>
      <c r="K7" s="117">
        <v>53.4</v>
      </c>
      <c r="L7" s="117">
        <v>35.36</v>
      </c>
      <c r="M7" s="117">
        <v>18.3</v>
      </c>
      <c r="N7" s="117">
        <v>12.81</v>
      </c>
      <c r="O7" s="117">
        <v>12.5</v>
      </c>
      <c r="P7" s="117">
        <v>24.84</v>
      </c>
      <c r="Q7" s="117">
        <v>43.39</v>
      </c>
      <c r="R7" s="117">
        <v>66.08</v>
      </c>
      <c r="S7" s="117">
        <v>98.71</v>
      </c>
      <c r="T7" s="117">
        <v>138.83000000000001</v>
      </c>
      <c r="U7" s="117">
        <v>106</v>
      </c>
      <c r="V7" s="117">
        <v>72.08</v>
      </c>
      <c r="W7" s="117">
        <v>75.400000000000006</v>
      </c>
      <c r="X7" s="117">
        <v>72.98</v>
      </c>
      <c r="Y7" s="117">
        <v>56.6</v>
      </c>
      <c r="Z7" s="118"/>
      <c r="AA7" s="119">
        <f>IF(SUM(B7:Z7)&lt;&gt;0,AVERAGEIF(B7:Z7,"&lt;&gt;"""),"")</f>
        <v>68.164166666666659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13.7</v>
      </c>
      <c r="T15" s="133"/>
      <c r="U15" s="133"/>
      <c r="V15" s="133"/>
      <c r="W15" s="133"/>
      <c r="X15" s="133"/>
      <c r="Y15" s="133"/>
      <c r="Z15" s="131"/>
      <c r="AA15" s="132">
        <f t="shared" si="0"/>
        <v>13.7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13.7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44.7</v>
      </c>
      <c r="Q23" s="133">
        <v>21.9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66.599999999999994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44.7</v>
      </c>
      <c r="Q24" s="135">
        <f t="shared" si="3"/>
        <v>21.9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2024-10-11T20:30:58Z</dcterms:created>
  <dcterms:modified xsi:type="dcterms:W3CDTF">2024-10-11T20:31:00Z</dcterms:modified>
</cp:coreProperties>
</file>