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<sst xmlns="http://schemas.openxmlformats.org/spreadsheetml/2006/main" count="119" uniqueCount="54">
  <si>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10/10/2024 23:29:13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</si>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</sst>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500-4DCB-81D8-3105113F59B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500-4DCB-81D8-3105113F59B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4.4999999999999998E-2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00-4DCB-81D8-3105113F59B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0.46500000000000002</c:v>
                </c:pt>
                <c:pt idx="5">
                  <c:v>0.14799999999999999</c:v>
                </c:pt>
                <c:pt idx="7">
                  <c:v>1.276</c:v>
                </c:pt>
                <c:pt idx="8">
                  <c:v>1.0069999999999999</c:v>
                </c:pt>
                <c:pt idx="9">
                  <c:v>0.53</c:v>
                </c:pt>
                <c:pt idx="10">
                  <c:v>0.35499999999999998</c:v>
                </c:pt>
                <c:pt idx="12">
                  <c:v>3.0019999999999998</c:v>
                </c:pt>
                <c:pt idx="13">
                  <c:v>7.75</c:v>
                </c:pt>
                <c:pt idx="14">
                  <c:v>1.86</c:v>
                </c:pt>
                <c:pt idx="16">
                  <c:v>0.34699999999999998</c:v>
                </c:pt>
                <c:pt idx="17">
                  <c:v>1.589</c:v>
                </c:pt>
                <c:pt idx="18">
                  <c:v>0.73899999999999999</c:v>
                </c:pt>
                <c:pt idx="21">
                  <c:v>0.17499999999999999</c:v>
                </c:pt>
                <c:pt idx="23">
                  <c:v>0.157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00-4DCB-81D8-3105113F59B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500-4DCB-81D8-3105113F59B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00-4DCB-81D8-3105113F59B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00-4DCB-81D8-3105113F59B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500-4DCB-81D8-3105113F59B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500-4DCB-81D8-3105113F59B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35.875</c:v>
                </c:pt>
                <c:pt idx="7">
                  <c:v>10.196</c:v>
                </c:pt>
                <c:pt idx="8">
                  <c:v>63.875</c:v>
                </c:pt>
                <c:pt idx="9">
                  <c:v>30.271000000000001</c:v>
                </c:pt>
                <c:pt idx="10">
                  <c:v>8.0039999999999996</c:v>
                </c:pt>
                <c:pt idx="16">
                  <c:v>14.044</c:v>
                </c:pt>
                <c:pt idx="17">
                  <c:v>38.801000000000002</c:v>
                </c:pt>
                <c:pt idx="18">
                  <c:v>2</c:v>
                </c:pt>
                <c:pt idx="19">
                  <c:v>5</c:v>
                </c:pt>
                <c:pt idx="20">
                  <c:v>41.624000000000002</c:v>
                </c:pt>
                <c:pt idx="21">
                  <c:v>17.763999999999999</c:v>
                </c:pt>
                <c:pt idx="22">
                  <c:v>2.2309999999999999</c:v>
                </c:pt>
                <c:pt idx="23">
                  <c:v>11.555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500-4DCB-81D8-3105113F59B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30.3</c:v>
                </c:pt>
                <c:pt idx="1">
                  <c:v>12.7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32.5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30.3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00-4DCB-81D8-3105113F59B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0.68799999999999994</c:v>
                </c:pt>
                <c:pt idx="2">
                  <c:v>64.375</c:v>
                </c:pt>
                <c:pt idx="3">
                  <c:v>64.622</c:v>
                </c:pt>
                <c:pt idx="4">
                  <c:v>56.444000000000003</c:v>
                </c:pt>
                <c:pt idx="5">
                  <c:v>5.1150000000000002</c:v>
                </c:pt>
                <c:pt idx="6">
                  <c:v>21.024999999999999</c:v>
                </c:pt>
                <c:pt idx="7">
                  <c:v>0.188</c:v>
                </c:pt>
                <c:pt idx="8">
                  <c:v>13.353999999999999</c:v>
                </c:pt>
                <c:pt idx="9">
                  <c:v>19.167999999999999</c:v>
                </c:pt>
                <c:pt idx="10">
                  <c:v>15.515000000000001</c:v>
                </c:pt>
                <c:pt idx="11">
                  <c:v>29.981999999999999</c:v>
                </c:pt>
                <c:pt idx="12">
                  <c:v>31.610000000000003</c:v>
                </c:pt>
                <c:pt idx="13">
                  <c:v>45.759</c:v>
                </c:pt>
                <c:pt idx="14">
                  <c:v>44.852000000000004</c:v>
                </c:pt>
                <c:pt idx="15">
                  <c:v>20.634</c:v>
                </c:pt>
                <c:pt idx="16">
                  <c:v>8.93</c:v>
                </c:pt>
                <c:pt idx="17">
                  <c:v>1.46</c:v>
                </c:pt>
                <c:pt idx="18">
                  <c:v>2.42</c:v>
                </c:pt>
                <c:pt idx="20">
                  <c:v>1.0999999999999999E-2</c:v>
                </c:pt>
                <c:pt idx="21">
                  <c:v>0.56999999999999995</c:v>
                </c:pt>
                <c:pt idx="22">
                  <c:v>15.852</c:v>
                </c:pt>
                <c:pt idx="23">
                  <c:v>6.6269999999999998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500-4DCB-81D8-3105113F59B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500-4DCB-81D8-3105113F59B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58.954999999999998</c:v>
                </c:pt>
                <c:pt idx="19">
                  <c:v>40.079000000000001</c:v>
                </c:pt>
                <c:pt idx="20">
                  <c:v>27.451999999999998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500-4DCB-81D8-3105113F59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82.98</c:v>
                </c:pt>
                <c:pt idx="1">
                  <c:v>73</c:v>
                </c:pt>
                <c:pt idx="2">
                  <c:v>71.45</c:v>
                </c:pt>
                <c:pt idx="3">
                  <c:v>69.900000000000006</c:v>
                </c:pt>
                <c:pt idx="4">
                  <c:v>69.97</c:v>
                </c:pt>
                <c:pt idx="5">
                  <c:v>79.27</c:v>
                </c:pt>
                <c:pt idx="6">
                  <c:v>97.45</c:v>
                </c:pt>
                <c:pt idx="7">
                  <c:v>141.76</c:v>
                </c:pt>
                <c:pt idx="8">
                  <c:v>153.49</c:v>
                </c:pt>
                <c:pt idx="9">
                  <c:v>109.97</c:v>
                </c:pt>
                <c:pt idx="10">
                  <c:v>86</c:v>
                </c:pt>
                <c:pt idx="11">
                  <c:v>72.349999999999994</c:v>
                </c:pt>
                <c:pt idx="12">
                  <c:v>62.02</c:v>
                </c:pt>
                <c:pt idx="13">
                  <c:v>59.01</c:v>
                </c:pt>
                <c:pt idx="14">
                  <c:v>60.06</c:v>
                </c:pt>
                <c:pt idx="15">
                  <c:v>76.03</c:v>
                </c:pt>
                <c:pt idx="16">
                  <c:v>86.02</c:v>
                </c:pt>
                <c:pt idx="17">
                  <c:v>112.83</c:v>
                </c:pt>
                <c:pt idx="18">
                  <c:v>159.13</c:v>
                </c:pt>
                <c:pt idx="19">
                  <c:v>172.08</c:v>
                </c:pt>
                <c:pt idx="20">
                  <c:v>119.08</c:v>
                </c:pt>
                <c:pt idx="21">
                  <c:v>96</c:v>
                </c:pt>
                <c:pt idx="22">
                  <c:v>94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500-4DCB-81D8-3105113F59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16-4536-9DB5-F6755671CC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16-4536-9DB5-F6755671CC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</c:v>
                </c:pt>
                <c:pt idx="2">
                  <c:v>0.45</c:v>
                </c:pt>
                <c:pt idx="3">
                  <c:v>1</c:v>
                </c:pt>
                <c:pt idx="4">
                  <c:v>1.05</c:v>
                </c:pt>
                <c:pt idx="6">
                  <c:v>4.5</c:v>
                </c:pt>
                <c:pt idx="8">
                  <c:v>2.5</c:v>
                </c:pt>
                <c:pt idx="9">
                  <c:v>9.2799999999999994</c:v>
                </c:pt>
                <c:pt idx="10">
                  <c:v>5.4950000000000001</c:v>
                </c:pt>
                <c:pt idx="11">
                  <c:v>4.17</c:v>
                </c:pt>
                <c:pt idx="12">
                  <c:v>4.05</c:v>
                </c:pt>
                <c:pt idx="15">
                  <c:v>5.8</c:v>
                </c:pt>
                <c:pt idx="16">
                  <c:v>0.95</c:v>
                </c:pt>
                <c:pt idx="17">
                  <c:v>2.9</c:v>
                </c:pt>
                <c:pt idx="23">
                  <c:v>1.1499999999999999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16-4536-9DB5-F6755671CC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23.779999999999998</c:v>
                </c:pt>
                <c:pt idx="1">
                  <c:v>11.622</c:v>
                </c:pt>
                <c:pt idx="2">
                  <c:v>6.2290000000000001</c:v>
                </c:pt>
                <c:pt idx="3">
                  <c:v>3.9210000000000003</c:v>
                </c:pt>
                <c:pt idx="4">
                  <c:v>13.048999999999999</c:v>
                </c:pt>
                <c:pt idx="5">
                  <c:v>36.689</c:v>
                </c:pt>
                <c:pt idx="6">
                  <c:v>40.516000000000005</c:v>
                </c:pt>
                <c:pt idx="7">
                  <c:v>3.7</c:v>
                </c:pt>
                <c:pt idx="8">
                  <c:v>29.047999999999998</c:v>
                </c:pt>
                <c:pt idx="9">
                  <c:v>31.882000000000001</c:v>
                </c:pt>
                <c:pt idx="10">
                  <c:v>2.3650000000000002</c:v>
                </c:pt>
                <c:pt idx="11">
                  <c:v>20.29</c:v>
                </c:pt>
                <c:pt idx="12">
                  <c:v>16.834</c:v>
                </c:pt>
                <c:pt idx="13">
                  <c:v>0.89</c:v>
                </c:pt>
                <c:pt idx="14">
                  <c:v>6.2830000000000004</c:v>
                </c:pt>
                <c:pt idx="15">
                  <c:v>37.085999999999999</c:v>
                </c:pt>
                <c:pt idx="16">
                  <c:v>22.371000000000002</c:v>
                </c:pt>
                <c:pt idx="17">
                  <c:v>15.968999999999999</c:v>
                </c:pt>
                <c:pt idx="18">
                  <c:v>18.863</c:v>
                </c:pt>
                <c:pt idx="19">
                  <c:v>2.0619999999999998</c:v>
                </c:pt>
                <c:pt idx="20">
                  <c:v>24.475000000000001</c:v>
                </c:pt>
                <c:pt idx="21">
                  <c:v>17.936</c:v>
                </c:pt>
                <c:pt idx="22">
                  <c:v>17.532</c:v>
                </c:pt>
                <c:pt idx="23">
                  <c:v>16.672999999999998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16-4536-9DB5-F6755671CC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16-4536-9DB5-F6755671CC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16-4536-9DB5-F6755671CC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16-4536-9DB5-F6755671CC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A16-4536-9DB5-F6755671CC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A16-4536-9DB5-F6755671CC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15.695</c:v>
                </c:pt>
                <c:pt idx="19">
                  <c:v>15</c:v>
                </c:pt>
                <c:pt idx="20">
                  <c:v>27.504000000000001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16-4536-9DB5-F6755671CCA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57.7</c:v>
                </c:pt>
                <c:pt idx="3">
                  <c:v>59.7</c:v>
                </c:pt>
                <c:pt idx="4">
                  <c:v>42.3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32.799999999999997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5.6</c:v>
                </c:pt>
                <c:pt idx="13">
                  <c:v>45.2</c:v>
                </c:pt>
                <c:pt idx="14">
                  <c:v>32</c:v>
                </c:pt>
                <c:pt idx="15">
                  <c:v>0</c:v>
                </c:pt>
                <c:pt idx="16">
                  <c:v>0</c:v>
                </c:pt>
                <c:pt idx="17">
                  <c:v>18.8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16-4536-9DB5-F6755671CC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3.0209999999999999</c:v>
                </c:pt>
                <c:pt idx="1">
                  <c:v>1.77</c:v>
                </c:pt>
                <c:pt idx="2">
                  <c:v>1.9E-2</c:v>
                </c:pt>
                <c:pt idx="5">
                  <c:v>1.048</c:v>
                </c:pt>
                <c:pt idx="6">
                  <c:v>11.884</c:v>
                </c:pt>
                <c:pt idx="7">
                  <c:v>7.96</c:v>
                </c:pt>
                <c:pt idx="8">
                  <c:v>13.888000000000002</c:v>
                </c:pt>
                <c:pt idx="9">
                  <c:v>8.8069999999999986</c:v>
                </c:pt>
                <c:pt idx="10">
                  <c:v>16.014000000000003</c:v>
                </c:pt>
                <c:pt idx="11">
                  <c:v>5.5220000000000002</c:v>
                </c:pt>
                <c:pt idx="12">
                  <c:v>8.1280000000000001</c:v>
                </c:pt>
                <c:pt idx="13">
                  <c:v>7.3949999999999996</c:v>
                </c:pt>
                <c:pt idx="14">
                  <c:v>8.4979999999999993</c:v>
                </c:pt>
                <c:pt idx="15">
                  <c:v>8.0760000000000005</c:v>
                </c:pt>
                <c:pt idx="17">
                  <c:v>4.2240000000000002</c:v>
                </c:pt>
                <c:pt idx="18">
                  <c:v>29.556000000000001</c:v>
                </c:pt>
                <c:pt idx="19">
                  <c:v>28.016999999999999</c:v>
                </c:pt>
                <c:pt idx="20">
                  <c:v>17.108000000000001</c:v>
                </c:pt>
                <c:pt idx="21">
                  <c:v>0.57299999999999995</c:v>
                </c:pt>
                <c:pt idx="22">
                  <c:v>0.55100000000000005</c:v>
                </c:pt>
                <c:pt idx="23">
                  <c:v>0.51600000000000001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16-4536-9DB5-F6755671CC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A16-4536-9DB5-F6755671CC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A16-4536-9DB5-F6755671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82.98</c:v>
                </c:pt>
                <c:pt idx="1">
                  <c:v>73</c:v>
                </c:pt>
                <c:pt idx="2">
                  <c:v>71.45</c:v>
                </c:pt>
                <c:pt idx="3">
                  <c:v>69.900000000000006</c:v>
                </c:pt>
                <c:pt idx="4">
                  <c:v>69.97</c:v>
                </c:pt>
                <c:pt idx="5">
                  <c:v>79.27</c:v>
                </c:pt>
                <c:pt idx="6">
                  <c:v>97.45</c:v>
                </c:pt>
                <c:pt idx="7">
                  <c:v>141.76</c:v>
                </c:pt>
                <c:pt idx="8">
                  <c:v>153.49</c:v>
                </c:pt>
                <c:pt idx="9">
                  <c:v>109.97</c:v>
                </c:pt>
                <c:pt idx="10">
                  <c:v>86</c:v>
                </c:pt>
                <c:pt idx="11">
                  <c:v>72.349999999999994</c:v>
                </c:pt>
                <c:pt idx="12">
                  <c:v>62.02</c:v>
                </c:pt>
                <c:pt idx="13">
                  <c:v>59.01</c:v>
                </c:pt>
                <c:pt idx="14">
                  <c:v>60.06</c:v>
                </c:pt>
                <c:pt idx="15">
                  <c:v>76.03</c:v>
                </c:pt>
                <c:pt idx="16">
                  <c:v>86.02</c:v>
                </c:pt>
                <c:pt idx="17">
                  <c:v>112.83</c:v>
                </c:pt>
                <c:pt idx="18">
                  <c:v>159.13</c:v>
                </c:pt>
                <c:pt idx="19">
                  <c:v>172.08</c:v>
                </c:pt>
                <c:pt idx="20">
                  <c:v>119.08</c:v>
                </c:pt>
                <c:pt idx="21">
                  <c:v>96</c:v>
                </c:pt>
                <c:pt idx="22">
                  <c:v>94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16-4536-9DB5-F6755671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30.765000000000001</v>
      </c>
      <c r="C4" s="18">
        <v>13.388</v>
      </c>
      <c r="D4" s="18">
        <v>64.375</v>
      </c>
      <c r="E4" s="18">
        <v>64.622</v>
      </c>
      <c r="F4" s="18">
        <v>56.444000000000003</v>
      </c>
      <c r="G4" s="18">
        <v>37.763000000000005</v>
      </c>
      <c r="H4" s="18">
        <v>56.9</v>
      </c>
      <c r="I4" s="18">
        <v>11.66</v>
      </c>
      <c r="J4" s="18">
        <v>78.236000000000004</v>
      </c>
      <c r="K4" s="18">
        <v>49.968999999999994</v>
      </c>
      <c r="L4" s="18">
        <v>23.874000000000002</v>
      </c>
      <c r="M4" s="18">
        <v>29.981999999999999</v>
      </c>
      <c r="N4" s="18">
        <v>34.612000000000002</v>
      </c>
      <c r="O4" s="18">
        <v>53.509</v>
      </c>
      <c r="P4" s="18">
        <v>46.757000000000005</v>
      </c>
      <c r="Q4" s="18">
        <v>50.933999999999997</v>
      </c>
      <c r="R4" s="18">
        <v>23.320999999999998</v>
      </c>
      <c r="S4" s="18">
        <v>41.85</v>
      </c>
      <c r="T4" s="18">
        <v>64.114000000000004</v>
      </c>
      <c r="U4" s="18">
        <v>45.079000000000001</v>
      </c>
      <c r="V4" s="18">
        <v>69.087000000000003</v>
      </c>
      <c r="W4" s="18">
        <v>18.509</v>
      </c>
      <c r="X4" s="18">
        <v>18.082999999999998</v>
      </c>
      <c r="Y4" s="18">
        <v>18.338999999999999</v>
      </c>
      <c r="Z4" s="19"/>
      <c r="AA4" s="20">
        <f>SUM(B4:Z4)</f>
        <v>1002.172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82.98</v>
      </c>
      <c r="C7" s="28">
        <v>73</v>
      </c>
      <c r="D7" s="28">
        <v>71.45</v>
      </c>
      <c r="E7" s="28">
        <v>69.900000000000006</v>
      </c>
      <c r="F7" s="28">
        <v>69.97</v>
      </c>
      <c r="G7" s="28">
        <v>79.27</v>
      </c>
      <c r="H7" s="28">
        <v>97.45</v>
      </c>
      <c r="I7" s="28">
        <v>141.76</v>
      </c>
      <c r="J7" s="28">
        <v>153.49</v>
      </c>
      <c r="K7" s="28">
        <v>109.97</v>
      </c>
      <c r="L7" s="28">
        <v>86</v>
      </c>
      <c r="M7" s="28">
        <v>72.349999999999994</v>
      </c>
      <c r="N7" s="28">
        <v>62.02</v>
      </c>
      <c r="O7" s="28">
        <v>59.01</v>
      </c>
      <c r="P7" s="28">
        <v>60.06</v>
      </c>
      <c r="Q7" s="28">
        <v>76.03</v>
      </c>
      <c r="R7" s="28">
        <v>86.02</v>
      </c>
      <c r="S7" s="28">
        <v>112.83</v>
      </c>
      <c r="T7" s="28">
        <v>159.13</v>
      </c>
      <c r="U7" s="28">
        <v>172.08</v>
      </c>
      <c r="V7" s="28">
        <v>119.08</v>
      </c>
      <c r="W7" s="28">
        <v>96</v>
      </c>
      <c r="X7" s="28">
        <v>94</v>
      </c>
      <c r="Y7" s="28">
        <v>84</v>
      </c>
      <c r="Z7" s="29"/>
      <c r="AA7" s="30">
        <f>IF(SUM(B7:Z7)&lt;&gt;0,AVERAGEIF(B7:Z7,"&lt;&gt;"""),"")</f>
        <v>95.327083333333334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35.875</v>
      </c>
      <c r="I12" s="52">
        <v>10.196</v>
      </c>
      <c r="J12" s="52">
        <v>63.875</v>
      </c>
      <c r="K12" s="52">
        <v>30.271000000000001</v>
      </c>
      <c r="L12" s="52">
        <v>8.0039999999999996</v>
      </c>
      <c r="M12" s="52"/>
      <c r="N12" s="52"/>
      <c r="O12" s="52"/>
      <c r="P12" s="52"/>
      <c r="Q12" s="52"/>
      <c r="R12" s="52">
        <v>14.044</v>
      </c>
      <c r="S12" s="52">
        <v>38.801000000000002</v>
      </c>
      <c r="T12" s="52">
        <v>2</v>
      </c>
      <c r="U12" s="52">
        <v>5</v>
      </c>
      <c r="V12" s="52">
        <v>41.624000000000002</v>
      </c>
      <c r="W12" s="52">
        <v>17.763999999999999</v>
      </c>
      <c r="X12" s="52">
        <v>2.2309999999999999</v>
      </c>
      <c r="Y12" s="52">
        <v>11.555</v>
      </c>
      <c r="Z12" s="53"/>
      <c r="AA12" s="54">
        <f t="shared" si="0"/>
        <v>281.23999999999995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58.954999999999998</v>
      </c>
      <c r="U13" s="52">
        <v>40.079000000000001</v>
      </c>
      <c r="V13" s="52">
        <v>27.451999999999998</v>
      </c>
      <c r="W13" s="52"/>
      <c r="X13" s="52"/>
      <c r="Y13" s="52"/>
      <c r="Z13" s="53"/>
      <c r="AA13" s="54">
        <f t="shared" si="0"/>
        <v>126.48599999999999</v>
      </c>
    </row>
    <row r="14" spans="1:27" ht="24.95" customHeight="1" x14ac:dyDescent="0.2">
      <c r="A14" s="55" t="s">
        <v>10</v>
      </c>
      <c r="B14" s="56"/>
      <c r="C14" s="57">
        <v>0.68799999999999994</v>
      </c>
      <c r="D14" s="57">
        <v>64.375</v>
      </c>
      <c r="E14" s="57">
        <v>64.622</v>
      </c>
      <c r="F14" s="57">
        <v>56.444000000000003</v>
      </c>
      <c r="G14" s="57">
        <v>5.1150000000000002</v>
      </c>
      <c r="H14" s="57">
        <v>21.024999999999999</v>
      </c>
      <c r="I14" s="57">
        <v>0.188</v>
      </c>
      <c r="J14" s="57">
        <v>13.353999999999999</v>
      </c>
      <c r="K14" s="57">
        <v>19.167999999999999</v>
      </c>
      <c r="L14" s="57">
        <v>15.515000000000001</v>
      </c>
      <c r="M14" s="57">
        <v>29.981999999999999</v>
      </c>
      <c r="N14" s="57">
        <v>31.610000000000003</v>
      </c>
      <c r="O14" s="57">
        <v>45.759</v>
      </c>
      <c r="P14" s="57">
        <v>44.852000000000004</v>
      </c>
      <c r="Q14" s="57">
        <v>20.634</v>
      </c>
      <c r="R14" s="57">
        <v>8.93</v>
      </c>
      <c r="S14" s="57">
        <v>1.46</v>
      </c>
      <c r="T14" s="57">
        <v>2.42</v>
      </c>
      <c r="U14" s="57"/>
      <c r="V14" s="57">
        <v>1.0999999999999999E-2</v>
      </c>
      <c r="W14" s="57">
        <v>0.56999999999999995</v>
      </c>
      <c r="X14" s="57">
        <v>15.852</v>
      </c>
      <c r="Y14" s="57">
        <v>6.6269999999999998</v>
      </c>
      <c r="Z14" s="58"/>
      <c r="AA14" s="59">
        <f t="shared" si="0"/>
        <v>469.20100000000002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0.68799999999999994</v>
      </c>
      <c r="D16" s="62">
        <f t="shared" si="1"/>
        <v>64.375</v>
      </c>
      <c r="E16" s="62">
        <f t="shared" si="1"/>
        <v>64.622</v>
      </c>
      <c r="F16" s="62">
        <f t="shared" si="1"/>
        <v>56.444000000000003</v>
      </c>
      <c r="G16" s="62">
        <f t="shared" si="1"/>
        <v>5.1150000000000002</v>
      </c>
      <c r="H16" s="62">
        <f t="shared" si="1"/>
        <v>56.9</v>
      </c>
      <c r="I16" s="62">
        <f t="shared" si="1"/>
        <v>10.384</v>
      </c>
      <c r="J16" s="62">
        <f t="shared" si="1"/>
        <v>77.228999999999999</v>
      </c>
      <c r="K16" s="62">
        <f t="shared" si="1"/>
        <v>49.439</v>
      </c>
      <c r="L16" s="62">
        <f t="shared" si="1"/>
        <v>23.518999999999998</v>
      </c>
      <c r="M16" s="62">
        <f t="shared" si="1"/>
        <v>29.981999999999999</v>
      </c>
      <c r="N16" s="62">
        <f t="shared" si="1"/>
        <v>31.610000000000003</v>
      </c>
      <c r="O16" s="62">
        <f t="shared" si="1"/>
        <v>45.759</v>
      </c>
      <c r="P16" s="62">
        <f t="shared" si="1"/>
        <v>44.852000000000004</v>
      </c>
      <c r="Q16" s="62">
        <f t="shared" si="1"/>
        <v>20.634</v>
      </c>
      <c r="R16" s="62">
        <f t="shared" si="1"/>
        <v>22.974</v>
      </c>
      <c r="S16" s="62">
        <f t="shared" si="1"/>
        <v>40.261000000000003</v>
      </c>
      <c r="T16" s="62">
        <f t="shared" si="1"/>
        <v>63.375</v>
      </c>
      <c r="U16" s="62">
        <f t="shared" si="1"/>
        <v>45.079000000000001</v>
      </c>
      <c r="V16" s="62">
        <f t="shared" si="1"/>
        <v>69.086999999999989</v>
      </c>
      <c r="W16" s="62">
        <f t="shared" si="1"/>
        <v>18.334</v>
      </c>
      <c r="X16" s="62">
        <f t="shared" si="1"/>
        <v>18.082999999999998</v>
      </c>
      <c r="Y16" s="62">
        <f t="shared" si="1"/>
        <v>18.181999999999999</v>
      </c>
      <c r="Z16" s="63" t="str">
        <f t="shared" si="1"/>
        <v/>
      </c>
      <c r="AA16" s="64">
        <f>SUM(AA10:AA15)</f>
        <v>876.92699999999991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4.4999999999999998E-2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4.4999999999999998E-2</v>
      </c>
    </row>
    <row r="21" spans="1:27" ht="24.95" customHeight="1" x14ac:dyDescent="0.2">
      <c r="A21" s="75" t="s">
        <v>16</v>
      </c>
      <c r="B21" s="80">
        <v>0.46500000000000002</v>
      </c>
      <c r="C21" s="81"/>
      <c r="D21" s="81"/>
      <c r="E21" s="81"/>
      <c r="F21" s="81"/>
      <c r="G21" s="81">
        <v>0.14799999999999999</v>
      </c>
      <c r="H21" s="81"/>
      <c r="I21" s="81">
        <v>1.276</v>
      </c>
      <c r="J21" s="81">
        <v>1.0069999999999999</v>
      </c>
      <c r="K21" s="81">
        <v>0.53</v>
      </c>
      <c r="L21" s="81">
        <v>0.35499999999999998</v>
      </c>
      <c r="M21" s="81"/>
      <c r="N21" s="81">
        <v>3.0019999999999998</v>
      </c>
      <c r="O21" s="81">
        <v>7.75</v>
      </c>
      <c r="P21" s="81">
        <v>1.86</v>
      </c>
      <c r="Q21" s="81"/>
      <c r="R21" s="81">
        <v>0.34699999999999998</v>
      </c>
      <c r="S21" s="81">
        <v>1.589</v>
      </c>
      <c r="T21" s="81">
        <v>0.73899999999999999</v>
      </c>
      <c r="U21" s="81"/>
      <c r="V21" s="81"/>
      <c r="W21" s="81">
        <v>0.17499999999999999</v>
      </c>
      <c r="X21" s="81"/>
      <c r="Y21" s="81">
        <v>0.157</v>
      </c>
      <c r="Z21" s="78"/>
      <c r="AA21" s="79">
        <f t="shared" si="2"/>
        <v>19.400000000000002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0.46500000000000002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0.14799999999999999</v>
      </c>
      <c r="H26" s="88">
        <f t="shared" si="3"/>
        <v>0</v>
      </c>
      <c r="I26" s="88">
        <f t="shared" si="3"/>
        <v>1.276</v>
      </c>
      <c r="J26" s="88">
        <f t="shared" si="3"/>
        <v>1.0069999999999999</v>
      </c>
      <c r="K26" s="88">
        <f t="shared" si="3"/>
        <v>0.53</v>
      </c>
      <c r="L26" s="88">
        <f t="shared" si="3"/>
        <v>0.35499999999999998</v>
      </c>
      <c r="M26" s="88">
        <f t="shared" si="3"/>
        <v>0</v>
      </c>
      <c r="N26" s="88">
        <f t="shared" si="3"/>
        <v>3.0019999999999998</v>
      </c>
      <c r="O26" s="88">
        <f t="shared" si="3"/>
        <v>7.75</v>
      </c>
      <c r="P26" s="88">
        <f t="shared" si="3"/>
        <v>1.905</v>
      </c>
      <c r="Q26" s="88">
        <f t="shared" si="3"/>
        <v>0</v>
      </c>
      <c r="R26" s="88">
        <f t="shared" si="3"/>
        <v>0.34699999999999998</v>
      </c>
      <c r="S26" s="88">
        <f t="shared" si="3"/>
        <v>1.589</v>
      </c>
      <c r="T26" s="88">
        <f t="shared" si="3"/>
        <v>0.73899999999999999</v>
      </c>
      <c r="U26" s="88">
        <f t="shared" si="3"/>
        <v>0</v>
      </c>
      <c r="V26" s="88">
        <f t="shared" si="3"/>
        <v>0</v>
      </c>
      <c r="W26" s="88">
        <f t="shared" si="3"/>
        <v>0.17499999999999999</v>
      </c>
      <c r="X26" s="88">
        <f t="shared" si="3"/>
        <v>0</v>
      </c>
      <c r="Y26" s="88">
        <f t="shared" si="3"/>
        <v>0.157</v>
      </c>
      <c r="Z26" s="89" t="str">
        <f t="shared" si="3"/>
        <v/>
      </c>
      <c r="AA26" s="90">
        <f>SUM(AA19:AA25)</f>
        <v>19.445000000000004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0.46500000000000002</v>
      </c>
      <c r="C30" s="77">
        <v>0.68799999999999994</v>
      </c>
      <c r="D30" s="77">
        <v>64.375</v>
      </c>
      <c r="E30" s="77">
        <v>64.622</v>
      </c>
      <c r="F30" s="77">
        <v>56.444000000000003</v>
      </c>
      <c r="G30" s="77">
        <v>5.2629999999999999</v>
      </c>
      <c r="H30" s="77">
        <v>56.9</v>
      </c>
      <c r="I30" s="77">
        <v>11.66</v>
      </c>
      <c r="J30" s="77">
        <v>78.236000000000004</v>
      </c>
      <c r="K30" s="77">
        <v>49.969000000000001</v>
      </c>
      <c r="L30" s="77">
        <v>23.873999999999999</v>
      </c>
      <c r="M30" s="77">
        <v>29.981999999999999</v>
      </c>
      <c r="N30" s="77">
        <v>34.612000000000002</v>
      </c>
      <c r="O30" s="77">
        <v>53.509</v>
      </c>
      <c r="P30" s="77">
        <v>46.756999999999998</v>
      </c>
      <c r="Q30" s="77">
        <v>20.634</v>
      </c>
      <c r="R30" s="77">
        <v>23.321000000000002</v>
      </c>
      <c r="S30" s="77">
        <v>41.85</v>
      </c>
      <c r="T30" s="77">
        <v>64.114000000000004</v>
      </c>
      <c r="U30" s="77">
        <v>45.079000000000001</v>
      </c>
      <c r="V30" s="77">
        <v>69.087000000000003</v>
      </c>
      <c r="W30" s="77">
        <v>18.509</v>
      </c>
      <c r="X30" s="77">
        <v>18.082999999999998</v>
      </c>
      <c r="Y30" s="77">
        <v>18.338999999999999</v>
      </c>
      <c r="Z30" s="78"/>
      <c r="AA30" s="79">
        <f>SUM(B30:Z30)</f>
        <v>896.37200000000007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0.46500000000000002</v>
      </c>
      <c r="C32" s="62">
        <f t="shared" ref="C32:Z32" si="4">IF(LEN(C$2)&gt;0,SUM(C29:C31),"")</f>
        <v>0.68799999999999994</v>
      </c>
      <c r="D32" s="62">
        <f t="shared" si="4"/>
        <v>64.375</v>
      </c>
      <c r="E32" s="62">
        <f t="shared" si="4"/>
        <v>64.622</v>
      </c>
      <c r="F32" s="62">
        <f t="shared" si="4"/>
        <v>56.444000000000003</v>
      </c>
      <c r="G32" s="62">
        <f t="shared" si="4"/>
        <v>5.2629999999999999</v>
      </c>
      <c r="H32" s="62">
        <f t="shared" si="4"/>
        <v>56.9</v>
      </c>
      <c r="I32" s="62">
        <f t="shared" si="4"/>
        <v>11.66</v>
      </c>
      <c r="J32" s="62">
        <f t="shared" si="4"/>
        <v>78.236000000000004</v>
      </c>
      <c r="K32" s="62">
        <f t="shared" si="4"/>
        <v>49.969000000000001</v>
      </c>
      <c r="L32" s="62">
        <f t="shared" si="4"/>
        <v>23.873999999999999</v>
      </c>
      <c r="M32" s="62">
        <f t="shared" si="4"/>
        <v>29.981999999999999</v>
      </c>
      <c r="N32" s="62">
        <f t="shared" si="4"/>
        <v>34.612000000000002</v>
      </c>
      <c r="O32" s="62">
        <f t="shared" si="4"/>
        <v>53.509</v>
      </c>
      <c r="P32" s="62">
        <f t="shared" si="4"/>
        <v>46.756999999999998</v>
      </c>
      <c r="Q32" s="62">
        <f t="shared" si="4"/>
        <v>20.634</v>
      </c>
      <c r="R32" s="62">
        <f t="shared" si="4"/>
        <v>23.321000000000002</v>
      </c>
      <c r="S32" s="62">
        <f t="shared" si="4"/>
        <v>41.85</v>
      </c>
      <c r="T32" s="62">
        <f t="shared" si="4"/>
        <v>64.114000000000004</v>
      </c>
      <c r="U32" s="62">
        <f t="shared" si="4"/>
        <v>45.079000000000001</v>
      </c>
      <c r="V32" s="62">
        <f t="shared" si="4"/>
        <v>69.087000000000003</v>
      </c>
      <c r="W32" s="62">
        <f t="shared" si="4"/>
        <v>18.509</v>
      </c>
      <c r="X32" s="62">
        <f t="shared" si="4"/>
        <v>18.082999999999998</v>
      </c>
      <c r="Y32" s="62">
        <f t="shared" si="4"/>
        <v>18.338999999999999</v>
      </c>
      <c r="Z32" s="63" t="str">
        <f t="shared" si="4"/>
        <v/>
      </c>
      <c r="AA32" s="64">
        <f>SUM(AA29:AA31)</f>
        <v>896.37200000000007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11.2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11.2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19.100000000000001</v>
      </c>
      <c r="C39" s="99">
        <v>12.7</v>
      </c>
      <c r="D39" s="99"/>
      <c r="E39" s="99"/>
      <c r="F39" s="99"/>
      <c r="G39" s="99">
        <v>32.5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30.3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94.6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30.3</v>
      </c>
      <c r="C40" s="88">
        <f t="shared" si="6"/>
        <v>12.7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32.5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30.3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105.8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11.2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11.2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19.100000000000001</v>
      </c>
      <c r="C47" s="99">
        <v>12.7</v>
      </c>
      <c r="D47" s="99"/>
      <c r="E47" s="99"/>
      <c r="F47" s="99"/>
      <c r="G47" s="99">
        <v>32.5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30.3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94.6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30.3</v>
      </c>
      <c r="C49" s="88">
        <f t="shared" ref="C49:Z49" si="8">IF(LEN(C$2)&gt;0,SUM(C43:C48),"")</f>
        <v>12.7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32.5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30.3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105.8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30.765000000000001</v>
      </c>
      <c r="C52" s="88">
        <f t="shared" si="10"/>
        <v>13.388</v>
      </c>
      <c r="D52" s="88">
        <f t="shared" si="10"/>
        <v>64.375</v>
      </c>
      <c r="E52" s="88">
        <f t="shared" si="10"/>
        <v>64.622</v>
      </c>
      <c r="F52" s="88">
        <f t="shared" si="10"/>
        <v>56.444000000000003</v>
      </c>
      <c r="G52" s="88">
        <f t="shared" si="10"/>
        <v>37.762999999999998</v>
      </c>
      <c r="H52" s="88">
        <f t="shared" si="10"/>
        <v>56.9</v>
      </c>
      <c r="I52" s="88">
        <f t="shared" si="10"/>
        <v>11.66</v>
      </c>
      <c r="J52" s="88">
        <f t="shared" si="10"/>
        <v>78.236000000000004</v>
      </c>
      <c r="K52" s="88">
        <f t="shared" si="10"/>
        <v>49.969000000000001</v>
      </c>
      <c r="L52" s="88">
        <f t="shared" si="10"/>
        <v>23.873999999999999</v>
      </c>
      <c r="M52" s="88">
        <f t="shared" si="10"/>
        <v>29.981999999999999</v>
      </c>
      <c r="N52" s="88">
        <f t="shared" si="10"/>
        <v>34.612000000000002</v>
      </c>
      <c r="O52" s="88">
        <f t="shared" si="10"/>
        <v>53.509</v>
      </c>
      <c r="P52" s="88">
        <f t="shared" si="10"/>
        <v>46.757000000000005</v>
      </c>
      <c r="Q52" s="88">
        <f t="shared" si="10"/>
        <v>50.933999999999997</v>
      </c>
      <c r="R52" s="88">
        <f t="shared" si="10"/>
        <v>23.321000000000002</v>
      </c>
      <c r="S52" s="88">
        <f t="shared" si="10"/>
        <v>41.85</v>
      </c>
      <c r="T52" s="88">
        <f t="shared" si="10"/>
        <v>64.114000000000004</v>
      </c>
      <c r="U52" s="88">
        <f t="shared" si="10"/>
        <v>45.079000000000001</v>
      </c>
      <c r="V52" s="88">
        <f t="shared" si="10"/>
        <v>69.086999999999989</v>
      </c>
      <c r="W52" s="88">
        <f t="shared" si="10"/>
        <v>18.509</v>
      </c>
      <c r="X52" s="88">
        <f t="shared" si="10"/>
        <v>18.082999999999998</v>
      </c>
      <c r="Y52" s="88">
        <f t="shared" si="10"/>
        <v>18.338999999999999</v>
      </c>
      <c r="Z52" s="89" t="str">
        <f t="shared" si="10"/>
        <v/>
      </c>
      <c r="AA52" s="104">
        <f>SUM(B52:Z52)</f>
        <v>1002.172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30.801000000000002</v>
      </c>
      <c r="C4" s="18">
        <v>13.391999999999999</v>
      </c>
      <c r="D4" s="18">
        <v>64.397999999999996</v>
      </c>
      <c r="E4" s="18">
        <v>64.621000000000009</v>
      </c>
      <c r="F4" s="18">
        <v>56.399000000000001</v>
      </c>
      <c r="G4" s="18">
        <v>37.737000000000002</v>
      </c>
      <c r="H4" s="18">
        <v>56.900000000000006</v>
      </c>
      <c r="I4" s="18">
        <v>11.66</v>
      </c>
      <c r="J4" s="18">
        <v>78.236000000000004</v>
      </c>
      <c r="K4" s="18">
        <v>49.969000000000008</v>
      </c>
      <c r="L4" s="18">
        <v>23.874000000000002</v>
      </c>
      <c r="M4" s="18">
        <v>29.981999999999999</v>
      </c>
      <c r="N4" s="18">
        <v>34.612000000000002</v>
      </c>
      <c r="O4" s="18">
        <v>53.484999999999999</v>
      </c>
      <c r="P4" s="18">
        <v>46.780999999999999</v>
      </c>
      <c r="Q4" s="18">
        <v>50.962000000000003</v>
      </c>
      <c r="R4" s="18">
        <v>23.321000000000002</v>
      </c>
      <c r="S4" s="18">
        <v>41.893000000000001</v>
      </c>
      <c r="T4" s="18">
        <v>64.114000000000004</v>
      </c>
      <c r="U4" s="18">
        <v>45.078999999999994</v>
      </c>
      <c r="V4" s="18">
        <v>69.087000000000003</v>
      </c>
      <c r="W4" s="18">
        <v>18.509</v>
      </c>
      <c r="X4" s="18">
        <v>18.083000000000002</v>
      </c>
      <c r="Y4" s="18">
        <v>18.338999999999999</v>
      </c>
      <c r="Z4" s="19"/>
      <c r="AA4" s="20">
        <f>SUM(B4:Z4)</f>
        <v>1002.2339999999999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82.98</v>
      </c>
      <c r="C7" s="28">
        <v>73</v>
      </c>
      <c r="D7" s="28">
        <v>71.45</v>
      </c>
      <c r="E7" s="28">
        <v>69.900000000000006</v>
      </c>
      <c r="F7" s="28">
        <v>69.97</v>
      </c>
      <c r="G7" s="28">
        <v>79.27</v>
      </c>
      <c r="H7" s="28">
        <v>97.45</v>
      </c>
      <c r="I7" s="28">
        <v>141.76</v>
      </c>
      <c r="J7" s="28">
        <v>153.49</v>
      </c>
      <c r="K7" s="28">
        <v>109.97</v>
      </c>
      <c r="L7" s="28">
        <v>86</v>
      </c>
      <c r="M7" s="28">
        <v>72.349999999999994</v>
      </c>
      <c r="N7" s="28">
        <v>62.02</v>
      </c>
      <c r="O7" s="28">
        <v>59.01</v>
      </c>
      <c r="P7" s="28">
        <v>60.06</v>
      </c>
      <c r="Q7" s="28">
        <v>76.03</v>
      </c>
      <c r="R7" s="28">
        <v>86.02</v>
      </c>
      <c r="S7" s="28">
        <v>112.83</v>
      </c>
      <c r="T7" s="28">
        <v>159.13</v>
      </c>
      <c r="U7" s="28">
        <v>172.08</v>
      </c>
      <c r="V7" s="28">
        <v>119.08</v>
      </c>
      <c r="W7" s="28">
        <v>96</v>
      </c>
      <c r="X7" s="28">
        <v>94</v>
      </c>
      <c r="Y7" s="28">
        <v>84</v>
      </c>
      <c r="Z7" s="29"/>
      <c r="AA7" s="30">
        <f>IF(SUM(B7:Z7)&lt;&gt;0,AVERAGEIF(B7:Z7,"&lt;&gt;"""),"")</f>
        <v>95.327083333333334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15.695</v>
      </c>
      <c r="U12" s="52">
        <v>15</v>
      </c>
      <c r="V12" s="52">
        <v>27.504000000000001</v>
      </c>
      <c r="W12" s="52"/>
      <c r="X12" s="52"/>
      <c r="Y12" s="52"/>
      <c r="Z12" s="53"/>
      <c r="AA12" s="54">
        <f t="shared" si="0"/>
        <v>58.198999999999998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3.0209999999999999</v>
      </c>
      <c r="C14" s="57">
        <v>1.77</v>
      </c>
      <c r="D14" s="57">
        <v>1.9E-2</v>
      </c>
      <c r="E14" s="57"/>
      <c r="F14" s="57"/>
      <c r="G14" s="57">
        <v>1.048</v>
      </c>
      <c r="H14" s="57">
        <v>11.884</v>
      </c>
      <c r="I14" s="57">
        <v>7.96</v>
      </c>
      <c r="J14" s="57">
        <v>13.888000000000002</v>
      </c>
      <c r="K14" s="57">
        <v>8.8069999999999986</v>
      </c>
      <c r="L14" s="57">
        <v>16.014000000000003</v>
      </c>
      <c r="M14" s="57">
        <v>5.5220000000000002</v>
      </c>
      <c r="N14" s="57">
        <v>8.1280000000000001</v>
      </c>
      <c r="O14" s="57">
        <v>7.3949999999999996</v>
      </c>
      <c r="P14" s="57">
        <v>8.4979999999999993</v>
      </c>
      <c r="Q14" s="57">
        <v>8.0760000000000005</v>
      </c>
      <c r="R14" s="57"/>
      <c r="S14" s="57">
        <v>4.2240000000000002</v>
      </c>
      <c r="T14" s="57">
        <v>29.556000000000001</v>
      </c>
      <c r="U14" s="57">
        <v>28.016999999999999</v>
      </c>
      <c r="V14" s="57">
        <v>17.108000000000001</v>
      </c>
      <c r="W14" s="57">
        <v>0.57299999999999995</v>
      </c>
      <c r="X14" s="57">
        <v>0.55100000000000005</v>
      </c>
      <c r="Y14" s="57">
        <v>0.51600000000000001</v>
      </c>
      <c r="Z14" s="58"/>
      <c r="AA14" s="59">
        <f t="shared" si="0"/>
        <v>182.57499999999999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3.0209999999999999</v>
      </c>
      <c r="C16" s="62">
        <f t="shared" ref="C16:Z16" si="1">IF(LEN(C$2)&gt;0,SUM(C10:C15),"")</f>
        <v>1.77</v>
      </c>
      <c r="D16" s="62">
        <f t="shared" si="1"/>
        <v>1.9E-2</v>
      </c>
      <c r="E16" s="62">
        <f t="shared" si="1"/>
        <v>0</v>
      </c>
      <c r="F16" s="62">
        <f t="shared" si="1"/>
        <v>0</v>
      </c>
      <c r="G16" s="62">
        <f t="shared" si="1"/>
        <v>1.048</v>
      </c>
      <c r="H16" s="62">
        <f t="shared" si="1"/>
        <v>11.884</v>
      </c>
      <c r="I16" s="62">
        <f t="shared" si="1"/>
        <v>7.96</v>
      </c>
      <c r="J16" s="62">
        <f t="shared" si="1"/>
        <v>13.888000000000002</v>
      </c>
      <c r="K16" s="62">
        <f t="shared" si="1"/>
        <v>8.8069999999999986</v>
      </c>
      <c r="L16" s="62">
        <f t="shared" si="1"/>
        <v>16.014000000000003</v>
      </c>
      <c r="M16" s="62">
        <f t="shared" si="1"/>
        <v>5.5220000000000002</v>
      </c>
      <c r="N16" s="62">
        <f t="shared" si="1"/>
        <v>8.1280000000000001</v>
      </c>
      <c r="O16" s="62">
        <f t="shared" si="1"/>
        <v>7.3949999999999996</v>
      </c>
      <c r="P16" s="62">
        <f t="shared" si="1"/>
        <v>8.4979999999999993</v>
      </c>
      <c r="Q16" s="62">
        <f t="shared" si="1"/>
        <v>8.0760000000000005</v>
      </c>
      <c r="R16" s="62">
        <f t="shared" si="1"/>
        <v>0</v>
      </c>
      <c r="S16" s="62">
        <f t="shared" si="1"/>
        <v>4.2240000000000002</v>
      </c>
      <c r="T16" s="62">
        <f t="shared" si="1"/>
        <v>45.251000000000005</v>
      </c>
      <c r="U16" s="62">
        <f t="shared" si="1"/>
        <v>43.016999999999996</v>
      </c>
      <c r="V16" s="62">
        <f t="shared" si="1"/>
        <v>44.612000000000002</v>
      </c>
      <c r="W16" s="62">
        <f t="shared" si="1"/>
        <v>0.57299999999999995</v>
      </c>
      <c r="X16" s="62">
        <f t="shared" si="1"/>
        <v>0.55100000000000005</v>
      </c>
      <c r="Y16" s="62">
        <f t="shared" si="1"/>
        <v>0.51600000000000001</v>
      </c>
      <c r="Z16" s="63" t="str">
        <f t="shared" si="1"/>
        <v/>
      </c>
      <c r="AA16" s="64">
        <f>SUM(AA10:AA15)</f>
        <v>240.774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</v>
      </c>
      <c r="C20" s="77"/>
      <c r="D20" s="77">
        <v>0.45</v>
      </c>
      <c r="E20" s="77">
        <v>1</v>
      </c>
      <c r="F20" s="77">
        <v>1.05</v>
      </c>
      <c r="G20" s="77"/>
      <c r="H20" s="77">
        <v>4.5</v>
      </c>
      <c r="I20" s="77"/>
      <c r="J20" s="77">
        <v>2.5</v>
      </c>
      <c r="K20" s="77">
        <v>9.2799999999999994</v>
      </c>
      <c r="L20" s="77">
        <v>5.4950000000000001</v>
      </c>
      <c r="M20" s="77">
        <v>4.17</v>
      </c>
      <c r="N20" s="77">
        <v>4.05</v>
      </c>
      <c r="O20" s="77"/>
      <c r="P20" s="77"/>
      <c r="Q20" s="77">
        <v>5.8</v>
      </c>
      <c r="R20" s="77">
        <v>0.95</v>
      </c>
      <c r="S20" s="77">
        <v>2.9</v>
      </c>
      <c r="T20" s="77"/>
      <c r="U20" s="77"/>
      <c r="V20" s="77"/>
      <c r="W20" s="77"/>
      <c r="X20" s="77"/>
      <c r="Y20" s="77">
        <v>1.1499999999999999</v>
      </c>
      <c r="Z20" s="78"/>
      <c r="AA20" s="79">
        <f t="shared" si="2"/>
        <v>47.294999999999995</v>
      </c>
    </row>
    <row r="21" spans="1:27" ht="24.95" customHeight="1" x14ac:dyDescent="0.2">
      <c r="A21" s="75" t="s">
        <v>16</v>
      </c>
      <c r="B21" s="80">
        <v>23.779999999999998</v>
      </c>
      <c r="C21" s="81">
        <v>11.622</v>
      </c>
      <c r="D21" s="81">
        <v>6.2290000000000001</v>
      </c>
      <c r="E21" s="81">
        <v>3.9210000000000003</v>
      </c>
      <c r="F21" s="81">
        <v>13.048999999999999</v>
      </c>
      <c r="G21" s="81">
        <v>36.689</v>
      </c>
      <c r="H21" s="81">
        <v>40.516000000000005</v>
      </c>
      <c r="I21" s="81">
        <v>3.7</v>
      </c>
      <c r="J21" s="81">
        <v>29.047999999999998</v>
      </c>
      <c r="K21" s="81">
        <v>31.882000000000001</v>
      </c>
      <c r="L21" s="81">
        <v>2.3650000000000002</v>
      </c>
      <c r="M21" s="81">
        <v>20.29</v>
      </c>
      <c r="N21" s="81">
        <v>16.834</v>
      </c>
      <c r="O21" s="81">
        <v>0.89</v>
      </c>
      <c r="P21" s="81">
        <v>6.2830000000000004</v>
      </c>
      <c r="Q21" s="81">
        <v>37.085999999999999</v>
      </c>
      <c r="R21" s="81">
        <v>22.371000000000002</v>
      </c>
      <c r="S21" s="81">
        <v>15.968999999999999</v>
      </c>
      <c r="T21" s="81">
        <v>18.863</v>
      </c>
      <c r="U21" s="81">
        <v>2.0619999999999998</v>
      </c>
      <c r="V21" s="81">
        <v>24.475000000000001</v>
      </c>
      <c r="W21" s="81">
        <v>17.936</v>
      </c>
      <c r="X21" s="81">
        <v>17.532</v>
      </c>
      <c r="Y21" s="81">
        <v>16.672999999999998</v>
      </c>
      <c r="Z21" s="78"/>
      <c r="AA21" s="79">
        <f t="shared" si="2"/>
        <v>420.06499999999994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27.779999999999998</v>
      </c>
      <c r="C26" s="88">
        <f t="shared" ref="C26:Z26" si="3">IF(LEN(C$2)&gt;0,SUM(C19:C25),"")</f>
        <v>11.622</v>
      </c>
      <c r="D26" s="88">
        <f t="shared" si="3"/>
        <v>6.6790000000000003</v>
      </c>
      <c r="E26" s="88">
        <f t="shared" si="3"/>
        <v>4.9210000000000003</v>
      </c>
      <c r="F26" s="88">
        <f t="shared" si="3"/>
        <v>14.099</v>
      </c>
      <c r="G26" s="88">
        <f t="shared" si="3"/>
        <v>36.689</v>
      </c>
      <c r="H26" s="88">
        <f t="shared" si="3"/>
        <v>45.016000000000005</v>
      </c>
      <c r="I26" s="88">
        <f t="shared" si="3"/>
        <v>3.7</v>
      </c>
      <c r="J26" s="88">
        <f t="shared" si="3"/>
        <v>31.547999999999998</v>
      </c>
      <c r="K26" s="88">
        <f t="shared" si="3"/>
        <v>41.161999999999999</v>
      </c>
      <c r="L26" s="88">
        <f t="shared" si="3"/>
        <v>7.86</v>
      </c>
      <c r="M26" s="88">
        <f t="shared" si="3"/>
        <v>24.46</v>
      </c>
      <c r="N26" s="88">
        <f t="shared" si="3"/>
        <v>20.884</v>
      </c>
      <c r="O26" s="88">
        <f t="shared" si="3"/>
        <v>0.89</v>
      </c>
      <c r="P26" s="88">
        <f t="shared" si="3"/>
        <v>6.2830000000000004</v>
      </c>
      <c r="Q26" s="88">
        <f t="shared" si="3"/>
        <v>42.885999999999996</v>
      </c>
      <c r="R26" s="88">
        <f t="shared" si="3"/>
        <v>23.321000000000002</v>
      </c>
      <c r="S26" s="88">
        <f t="shared" si="3"/>
        <v>18.869</v>
      </c>
      <c r="T26" s="88">
        <f t="shared" si="3"/>
        <v>18.863</v>
      </c>
      <c r="U26" s="88">
        <f t="shared" si="3"/>
        <v>2.0619999999999998</v>
      </c>
      <c r="V26" s="88">
        <f t="shared" si="3"/>
        <v>24.475000000000001</v>
      </c>
      <c r="W26" s="88">
        <f t="shared" si="3"/>
        <v>17.936</v>
      </c>
      <c r="X26" s="88">
        <f t="shared" si="3"/>
        <v>17.532</v>
      </c>
      <c r="Y26" s="88">
        <f t="shared" si="3"/>
        <v>17.822999999999997</v>
      </c>
      <c r="Z26" s="89" t="str">
        <f t="shared" si="3"/>
        <v/>
      </c>
      <c r="AA26" s="90">
        <f>SUM(AA19:AA25)</f>
        <v>467.35999999999996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30.800999999999998</v>
      </c>
      <c r="C30" s="77">
        <v>13.391999999999999</v>
      </c>
      <c r="D30" s="77">
        <v>6.6980000000000004</v>
      </c>
      <c r="E30" s="77">
        <v>4.9210000000000003</v>
      </c>
      <c r="F30" s="77">
        <v>14.099</v>
      </c>
      <c r="G30" s="77">
        <v>37.737000000000002</v>
      </c>
      <c r="H30" s="77">
        <v>56.9</v>
      </c>
      <c r="I30" s="77">
        <v>11.66</v>
      </c>
      <c r="J30" s="77">
        <v>45.436</v>
      </c>
      <c r="K30" s="77">
        <v>49.969000000000001</v>
      </c>
      <c r="L30" s="77">
        <v>23.873999999999999</v>
      </c>
      <c r="M30" s="77">
        <v>29.981999999999999</v>
      </c>
      <c r="N30" s="77">
        <v>29.012</v>
      </c>
      <c r="O30" s="77">
        <v>8.2850000000000001</v>
      </c>
      <c r="P30" s="77">
        <v>14.781000000000001</v>
      </c>
      <c r="Q30" s="77">
        <v>50.962000000000003</v>
      </c>
      <c r="R30" s="77">
        <v>23.321000000000002</v>
      </c>
      <c r="S30" s="77">
        <v>23.093</v>
      </c>
      <c r="T30" s="77">
        <v>64.114000000000004</v>
      </c>
      <c r="U30" s="77">
        <v>45.079000000000001</v>
      </c>
      <c r="V30" s="77">
        <v>69.087000000000003</v>
      </c>
      <c r="W30" s="77">
        <v>18.509</v>
      </c>
      <c r="X30" s="77">
        <v>18.082999999999998</v>
      </c>
      <c r="Y30" s="77">
        <v>18.338999999999999</v>
      </c>
      <c r="Z30" s="78"/>
      <c r="AA30" s="79">
        <f>SUM(B30:Z30)</f>
        <v>708.13400000000001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30.800999999999998</v>
      </c>
      <c r="C32" s="62">
        <f t="shared" ref="C32:Z32" si="4">IF(LEN(C$2)&gt;0,SUM(C29:C31),"")</f>
        <v>13.391999999999999</v>
      </c>
      <c r="D32" s="62">
        <f t="shared" si="4"/>
        <v>6.6980000000000004</v>
      </c>
      <c r="E32" s="62">
        <f t="shared" si="4"/>
        <v>4.9210000000000003</v>
      </c>
      <c r="F32" s="62">
        <f t="shared" si="4"/>
        <v>14.099</v>
      </c>
      <c r="G32" s="62">
        <f t="shared" si="4"/>
        <v>37.737000000000002</v>
      </c>
      <c r="H32" s="62">
        <f t="shared" si="4"/>
        <v>56.9</v>
      </c>
      <c r="I32" s="62">
        <f t="shared" si="4"/>
        <v>11.66</v>
      </c>
      <c r="J32" s="62">
        <f t="shared" si="4"/>
        <v>45.436</v>
      </c>
      <c r="K32" s="62">
        <f t="shared" si="4"/>
        <v>49.969000000000001</v>
      </c>
      <c r="L32" s="62">
        <f t="shared" si="4"/>
        <v>23.873999999999999</v>
      </c>
      <c r="M32" s="62">
        <f t="shared" si="4"/>
        <v>29.981999999999999</v>
      </c>
      <c r="N32" s="62">
        <f t="shared" si="4"/>
        <v>29.012</v>
      </c>
      <c r="O32" s="62">
        <f t="shared" si="4"/>
        <v>8.2850000000000001</v>
      </c>
      <c r="P32" s="62">
        <f t="shared" si="4"/>
        <v>14.781000000000001</v>
      </c>
      <c r="Q32" s="62">
        <f t="shared" si="4"/>
        <v>50.962000000000003</v>
      </c>
      <c r="R32" s="62">
        <f t="shared" si="4"/>
        <v>23.321000000000002</v>
      </c>
      <c r="S32" s="62">
        <f t="shared" si="4"/>
        <v>23.093</v>
      </c>
      <c r="T32" s="62">
        <f t="shared" si="4"/>
        <v>64.114000000000004</v>
      </c>
      <c r="U32" s="62">
        <f t="shared" si="4"/>
        <v>45.079000000000001</v>
      </c>
      <c r="V32" s="62">
        <f t="shared" si="4"/>
        <v>69.087000000000003</v>
      </c>
      <c r="W32" s="62">
        <f t="shared" si="4"/>
        <v>18.509</v>
      </c>
      <c r="X32" s="62">
        <f t="shared" si="4"/>
        <v>18.082999999999998</v>
      </c>
      <c r="Y32" s="62">
        <f t="shared" si="4"/>
        <v>18.338999999999999</v>
      </c>
      <c r="Z32" s="63" t="str">
        <f t="shared" si="4"/>
        <v/>
      </c>
      <c r="AA32" s="64">
        <f>SUM(AA29:AA31)</f>
        <v>708.13400000000001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57.7</v>
      </c>
      <c r="E39" s="99">
        <v>59.7</v>
      </c>
      <c r="F39" s="99">
        <v>42.3</v>
      </c>
      <c r="G39" s="99"/>
      <c r="H39" s="99"/>
      <c r="I39" s="99"/>
      <c r="J39" s="99">
        <v>32.799999999999997</v>
      </c>
      <c r="K39" s="99"/>
      <c r="L39" s="99"/>
      <c r="M39" s="99"/>
      <c r="N39" s="99">
        <v>5.6</v>
      </c>
      <c r="O39" s="99">
        <v>45.2</v>
      </c>
      <c r="P39" s="99">
        <v>32</v>
      </c>
      <c r="Q39" s="99"/>
      <c r="R39" s="99"/>
      <c r="S39" s="99">
        <v>18.8</v>
      </c>
      <c r="T39" s="99"/>
      <c r="U39" s="99"/>
      <c r="V39" s="99"/>
      <c r="W39" s="99"/>
      <c r="X39" s="99"/>
      <c r="Y39" s="99"/>
      <c r="Z39" s="100"/>
      <c r="AA39" s="79">
        <f t="shared" si="5"/>
        <v>294.10000000000002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57.7</v>
      </c>
      <c r="E40" s="88">
        <f t="shared" si="6"/>
        <v>59.7</v>
      </c>
      <c r="F40" s="88">
        <f t="shared" si="6"/>
        <v>42.3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32.799999999999997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5.6</v>
      </c>
      <c r="O40" s="88">
        <f t="shared" si="6"/>
        <v>45.2</v>
      </c>
      <c r="P40" s="88">
        <f t="shared" si="6"/>
        <v>32</v>
      </c>
      <c r="Q40" s="88">
        <f t="shared" si="6"/>
        <v>0</v>
      </c>
      <c r="R40" s="88">
        <f t="shared" si="6"/>
        <v>0</v>
      </c>
      <c r="S40" s="88">
        <f t="shared" si="6"/>
        <v>18.8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294.10000000000002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57.7</v>
      </c>
      <c r="E47" s="99">
        <v>59.7</v>
      </c>
      <c r="F47" s="99">
        <v>42.3</v>
      </c>
      <c r="G47" s="99"/>
      <c r="H47" s="99"/>
      <c r="I47" s="99"/>
      <c r="J47" s="99">
        <v>32.799999999999997</v>
      </c>
      <c r="K47" s="99"/>
      <c r="L47" s="99"/>
      <c r="M47" s="99"/>
      <c r="N47" s="99">
        <v>5.6</v>
      </c>
      <c r="O47" s="99">
        <v>45.2</v>
      </c>
      <c r="P47" s="99">
        <v>32</v>
      </c>
      <c r="Q47" s="99"/>
      <c r="R47" s="99"/>
      <c r="S47" s="99">
        <v>18.8</v>
      </c>
      <c r="T47" s="99"/>
      <c r="U47" s="99"/>
      <c r="V47" s="99"/>
      <c r="W47" s="99"/>
      <c r="X47" s="99"/>
      <c r="Y47" s="99"/>
      <c r="Z47" s="100"/>
      <c r="AA47" s="79">
        <f t="shared" si="7"/>
        <v>294.10000000000002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57.7</v>
      </c>
      <c r="E49" s="88">
        <f t="shared" si="8"/>
        <v>59.7</v>
      </c>
      <c r="F49" s="88">
        <f t="shared" si="8"/>
        <v>42.3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32.799999999999997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5.6</v>
      </c>
      <c r="O49" s="88">
        <f t="shared" si="8"/>
        <v>45.2</v>
      </c>
      <c r="P49" s="88">
        <f t="shared" si="8"/>
        <v>32</v>
      </c>
      <c r="Q49" s="88">
        <f t="shared" si="8"/>
        <v>0</v>
      </c>
      <c r="R49" s="88">
        <f t="shared" si="8"/>
        <v>0</v>
      </c>
      <c r="S49" s="88">
        <f t="shared" si="8"/>
        <v>18.8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294.10000000000002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30.800999999999998</v>
      </c>
      <c r="C52" s="88">
        <f t="shared" ref="C52:Z52" si="10">IF(LEN(C$2)&gt;0,SUM(C10:C15)+C26+C40,"")</f>
        <v>13.391999999999999</v>
      </c>
      <c r="D52" s="88">
        <f t="shared" si="10"/>
        <v>64.397999999999996</v>
      </c>
      <c r="E52" s="88">
        <f t="shared" si="10"/>
        <v>64.621000000000009</v>
      </c>
      <c r="F52" s="88">
        <f t="shared" si="10"/>
        <v>56.399000000000001</v>
      </c>
      <c r="G52" s="88">
        <f t="shared" si="10"/>
        <v>37.737000000000002</v>
      </c>
      <c r="H52" s="88">
        <f t="shared" si="10"/>
        <v>56.900000000000006</v>
      </c>
      <c r="I52" s="88">
        <f t="shared" si="10"/>
        <v>11.66</v>
      </c>
      <c r="J52" s="88">
        <f t="shared" si="10"/>
        <v>78.23599999999999</v>
      </c>
      <c r="K52" s="88">
        <f t="shared" si="10"/>
        <v>49.968999999999994</v>
      </c>
      <c r="L52" s="88">
        <f t="shared" si="10"/>
        <v>23.874000000000002</v>
      </c>
      <c r="M52" s="88">
        <f t="shared" si="10"/>
        <v>29.981999999999999</v>
      </c>
      <c r="N52" s="88">
        <f t="shared" si="10"/>
        <v>34.612000000000002</v>
      </c>
      <c r="O52" s="88">
        <f t="shared" si="10"/>
        <v>53.484999999999999</v>
      </c>
      <c r="P52" s="88">
        <f t="shared" si="10"/>
        <v>46.780999999999999</v>
      </c>
      <c r="Q52" s="88">
        <f t="shared" si="10"/>
        <v>50.961999999999996</v>
      </c>
      <c r="R52" s="88">
        <f t="shared" si="10"/>
        <v>23.321000000000002</v>
      </c>
      <c r="S52" s="88">
        <f t="shared" si="10"/>
        <v>41.893000000000001</v>
      </c>
      <c r="T52" s="88">
        <f t="shared" si="10"/>
        <v>64.114000000000004</v>
      </c>
      <c r="U52" s="88">
        <f t="shared" si="10"/>
        <v>45.078999999999994</v>
      </c>
      <c r="V52" s="88">
        <f t="shared" si="10"/>
        <v>69.087000000000003</v>
      </c>
      <c r="W52" s="88">
        <f t="shared" si="10"/>
        <v>18.509</v>
      </c>
      <c r="X52" s="88">
        <f t="shared" si="10"/>
        <v>18.082999999999998</v>
      </c>
      <c r="Y52" s="88">
        <f t="shared" si="10"/>
        <v>18.338999999999999</v>
      </c>
      <c r="Z52" s="89" t="str">
        <f t="shared" si="10"/>
        <v/>
      </c>
      <c r="AA52" s="104">
        <f>SUM(B52:Z52)</f>
        <v>1002.2339999999999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-30.3</v>
      </c>
      <c r="C4" s="18">
        <v>-12.7</v>
      </c>
      <c r="D4" s="18">
        <v>57.7</v>
      </c>
      <c r="E4" s="18">
        <v>59.7</v>
      </c>
      <c r="F4" s="18">
        <v>42.3</v>
      </c>
      <c r="G4" s="18">
        <v>-32.5</v>
      </c>
      <c r="H4" s="18"/>
      <c r="I4" s="18"/>
      <c r="J4" s="18">
        <v>32.799999999999997</v>
      </c>
      <c r="K4" s="18"/>
      <c r="L4" s="18"/>
      <c r="M4" s="18"/>
      <c r="N4" s="18">
        <v>5.6</v>
      </c>
      <c r="O4" s="18">
        <v>45.2</v>
      </c>
      <c r="P4" s="18">
        <v>32</v>
      </c>
      <c r="Q4" s="18">
        <v>-30.3</v>
      </c>
      <c r="R4" s="18"/>
      <c r="S4" s="18">
        <v>18.8</v>
      </c>
      <c r="T4" s="18"/>
      <c r="U4" s="18"/>
      <c r="V4" s="18"/>
      <c r="W4" s="18"/>
      <c r="X4" s="18"/>
      <c r="Y4" s="18"/>
      <c r="Z4" s="19"/>
      <c r="AA4" s="111">
        <f>SUM(B4:Z4)</f>
        <v>188.3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82.98</v>
      </c>
      <c r="C7" s="117">
        <v>73</v>
      </c>
      <c r="D7" s="117">
        <v>71.45</v>
      </c>
      <c r="E7" s="117">
        <v>69.900000000000006</v>
      </c>
      <c r="F7" s="117">
        <v>69.97</v>
      </c>
      <c r="G7" s="117">
        <v>79.27</v>
      </c>
      <c r="H7" s="117">
        <v>97.45</v>
      </c>
      <c r="I7" s="117">
        <v>141.76</v>
      </c>
      <c r="J7" s="117">
        <v>153.49</v>
      </c>
      <c r="K7" s="117">
        <v>109.97</v>
      </c>
      <c r="L7" s="117">
        <v>86</v>
      </c>
      <c r="M7" s="117">
        <v>72.349999999999994</v>
      </c>
      <c r="N7" s="117">
        <v>62.02</v>
      </c>
      <c r="O7" s="117">
        <v>59.01</v>
      </c>
      <c r="P7" s="117">
        <v>60.06</v>
      </c>
      <c r="Q7" s="117">
        <v>76.03</v>
      </c>
      <c r="R7" s="117">
        <v>86.02</v>
      </c>
      <c r="S7" s="117">
        <v>112.83</v>
      </c>
      <c r="T7" s="117">
        <v>159.13</v>
      </c>
      <c r="U7" s="117">
        <v>172.08</v>
      </c>
      <c r="V7" s="117">
        <v>119.08</v>
      </c>
      <c r="W7" s="117">
        <v>96</v>
      </c>
      <c r="X7" s="117">
        <v>94</v>
      </c>
      <c r="Y7" s="117">
        <v>84</v>
      </c>
      <c r="Z7" s="118"/>
      <c r="AA7" s="119">
        <f>IF(SUM(B7:Z7)&lt;&gt;0,AVERAGEIF(B7:Z7,"&lt;&gt;"""),"")</f>
        <v>95.327083333333334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11.2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11.2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19.100000000000001</v>
      </c>
      <c r="C15" s="133">
        <v>12.7</v>
      </c>
      <c r="D15" s="133"/>
      <c r="E15" s="133"/>
      <c r="F15" s="133"/>
      <c r="G15" s="133">
        <v>32.5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30.3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94.6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30.3</v>
      </c>
      <c r="C16" s="135">
        <f t="shared" si="1"/>
        <v>12.7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32.5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30.3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105.8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57.7</v>
      </c>
      <c r="E23" s="133">
        <v>59.7</v>
      </c>
      <c r="F23" s="133">
        <v>42.3</v>
      </c>
      <c r="G23" s="133"/>
      <c r="H23" s="133"/>
      <c r="I23" s="133"/>
      <c r="J23" s="133">
        <v>32.799999999999997</v>
      </c>
      <c r="K23" s="133"/>
      <c r="L23" s="133"/>
      <c r="M23" s="133"/>
      <c r="N23" s="133">
        <v>5.6</v>
      </c>
      <c r="O23" s="133">
        <v>45.2</v>
      </c>
      <c r="P23" s="133">
        <v>32</v>
      </c>
      <c r="Q23" s="133"/>
      <c r="R23" s="133"/>
      <c r="S23" s="133">
        <v>18.8</v>
      </c>
      <c r="T23" s="133"/>
      <c r="U23" s="133"/>
      <c r="V23" s="133"/>
      <c r="W23" s="133"/>
      <c r="X23" s="133"/>
      <c r="Y23" s="133"/>
      <c r="Z23" s="131"/>
      <c r="AA23" s="132">
        <f t="shared" si="2"/>
        <v>294.10000000000002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57.7</v>
      </c>
      <c r="E24" s="135">
        <f t="shared" si="3"/>
        <v>59.7</v>
      </c>
      <c r="F24" s="135">
        <f t="shared" si="3"/>
        <v>42.3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32.799999999999997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5.6</v>
      </c>
      <c r="O24" s="135">
        <f t="shared" si="3"/>
        <v>45.2</v>
      </c>
      <c r="P24" s="135">
        <f t="shared" si="3"/>
        <v>32</v>
      </c>
      <c r="Q24" s="135">
        <f t="shared" si="3"/>
        <v>0</v>
      </c>
      <c r="R24" s="135">
        <f t="shared" si="3"/>
        <v>0</v>
      </c>
      <c r="S24" s="135">
        <f t="shared" si="3"/>
        <v>18.8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294.10000000000002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2024-10-10T20:29:13Z</dcterms:created>
  <dcterms:modified xsi:type="dcterms:W3CDTF">2024-10-10T20:29:15Z</dcterms:modified>
</cp:coreProperties>
</file>