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<sst xmlns="http://schemas.openxmlformats.org/spreadsheetml/2006/main" count="119" uniqueCount="54">
  <si>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09/10/2024 23:33:19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</si>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</sst>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1C-454B-B2AE-F4515E0468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1C-454B-B2AE-F4515E0468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4.1219999999999999</c:v>
                </c:pt>
                <c:pt idx="7">
                  <c:v>4.0350000000000001</c:v>
                </c:pt>
                <c:pt idx="8">
                  <c:v>5.2279999999999998</c:v>
                </c:pt>
                <c:pt idx="17">
                  <c:v>3.1030000000000002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1C-454B-B2AE-F4515E0468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1.228</c:v>
                </c:pt>
                <c:pt idx="8">
                  <c:v>2.8359999999999999</c:v>
                </c:pt>
                <c:pt idx="10">
                  <c:v>7.9569999999999999</c:v>
                </c:pt>
                <c:pt idx="11">
                  <c:v>7.2</c:v>
                </c:pt>
                <c:pt idx="12">
                  <c:v>5.8280000000000003</c:v>
                </c:pt>
                <c:pt idx="13">
                  <c:v>3.59</c:v>
                </c:pt>
                <c:pt idx="14">
                  <c:v>3.5419999999999998</c:v>
                </c:pt>
                <c:pt idx="15">
                  <c:v>2.7949999999999999</c:v>
                </c:pt>
                <c:pt idx="16">
                  <c:v>1.2010000000000001</c:v>
                </c:pt>
                <c:pt idx="17">
                  <c:v>1.044</c:v>
                </c:pt>
                <c:pt idx="18">
                  <c:v>1.625</c:v>
                </c:pt>
                <c:pt idx="19">
                  <c:v>0.183</c:v>
                </c:pt>
                <c:pt idx="22">
                  <c:v>0.34200000000000003</c:v>
                </c:pt>
                <c:pt idx="23">
                  <c:v>0.30199999999999999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1C-454B-B2AE-F4515E0468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1C-454B-B2AE-F4515E0468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1C-454B-B2AE-F4515E0468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1C-454B-B2AE-F4515E0468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1C-454B-B2AE-F4515E0468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1C-454B-B2AE-F4515E0468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68</c:v>
                </c:pt>
                <c:pt idx="17">
                  <c:v>29.504999999999999</c:v>
                </c:pt>
                <c:pt idx="19">
                  <c:v>6</c:v>
                </c:pt>
                <c:pt idx="20">
                  <c:v>43.402000000000001</c:v>
                </c:pt>
                <c:pt idx="21">
                  <c:v>47.5</c:v>
                </c:pt>
                <c:pt idx="22">
                  <c:v>25.991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1C-454B-B2AE-F4515E04683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97.3</c:v>
                </c:pt>
                <c:pt idx="1">
                  <c:v>20.3</c:v>
                </c:pt>
                <c:pt idx="2">
                  <c:v>15.2</c:v>
                </c:pt>
                <c:pt idx="3">
                  <c:v>37.200000000000003</c:v>
                </c:pt>
                <c:pt idx="4">
                  <c:v>32.9</c:v>
                </c:pt>
                <c:pt idx="5">
                  <c:v>18.3</c:v>
                </c:pt>
                <c:pt idx="6">
                  <c:v>39.200000000000003</c:v>
                </c:pt>
                <c:pt idx="7">
                  <c:v>65.2</c:v>
                </c:pt>
                <c:pt idx="8">
                  <c:v>0</c:v>
                </c:pt>
                <c:pt idx="9">
                  <c:v>0</c:v>
                </c:pt>
                <c:pt idx="10">
                  <c:v>20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1C-454B-B2AE-F4515E0468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0.41100000000000003</c:v>
                </c:pt>
                <c:pt idx="6">
                  <c:v>1.423</c:v>
                </c:pt>
                <c:pt idx="7">
                  <c:v>3.8560000000000003</c:v>
                </c:pt>
                <c:pt idx="8">
                  <c:v>16.794999999999998</c:v>
                </c:pt>
                <c:pt idx="9">
                  <c:v>15.113999999999999</c:v>
                </c:pt>
                <c:pt idx="10">
                  <c:v>4.4109999999999996</c:v>
                </c:pt>
                <c:pt idx="11">
                  <c:v>2.0459999999999998</c:v>
                </c:pt>
                <c:pt idx="12">
                  <c:v>0.60299999999999998</c:v>
                </c:pt>
                <c:pt idx="13">
                  <c:v>0.61599999999999999</c:v>
                </c:pt>
                <c:pt idx="14">
                  <c:v>1.302</c:v>
                </c:pt>
                <c:pt idx="15">
                  <c:v>12.688999999999998</c:v>
                </c:pt>
                <c:pt idx="16">
                  <c:v>2.6950000000000003</c:v>
                </c:pt>
                <c:pt idx="17">
                  <c:v>1.6579999999999999</c:v>
                </c:pt>
                <c:pt idx="18">
                  <c:v>2.0409999999999999</c:v>
                </c:pt>
                <c:pt idx="23">
                  <c:v>1.23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1C-454B-B2AE-F4515E0468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1C-454B-B2AE-F4515E0468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61</c:v>
                </c:pt>
                <c:pt idx="19">
                  <c:v>31.321000000000002</c:v>
                </c:pt>
                <c:pt idx="20">
                  <c:v>11.016999999999999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21C-454B-B2AE-F4515E046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71.84</c:v>
                </c:pt>
                <c:pt idx="1">
                  <c:v>38.86</c:v>
                </c:pt>
                <c:pt idx="2">
                  <c:v>31.87</c:v>
                </c:pt>
                <c:pt idx="3">
                  <c:v>55.43</c:v>
                </c:pt>
                <c:pt idx="4">
                  <c:v>55.34</c:v>
                </c:pt>
                <c:pt idx="5">
                  <c:v>84.86</c:v>
                </c:pt>
                <c:pt idx="6">
                  <c:v>105.47</c:v>
                </c:pt>
                <c:pt idx="7">
                  <c:v>128.12</c:v>
                </c:pt>
                <c:pt idx="8">
                  <c:v>107.59</c:v>
                </c:pt>
                <c:pt idx="9">
                  <c:v>70</c:v>
                </c:pt>
                <c:pt idx="10">
                  <c:v>64.77</c:v>
                </c:pt>
                <c:pt idx="11">
                  <c:v>17.829999999999998</c:v>
                </c:pt>
                <c:pt idx="12">
                  <c:v>16.05</c:v>
                </c:pt>
                <c:pt idx="13">
                  <c:v>14.5</c:v>
                </c:pt>
                <c:pt idx="14">
                  <c:v>21.65</c:v>
                </c:pt>
                <c:pt idx="15">
                  <c:v>39.82</c:v>
                </c:pt>
                <c:pt idx="16">
                  <c:v>58.76</c:v>
                </c:pt>
                <c:pt idx="17">
                  <c:v>117.34</c:v>
                </c:pt>
                <c:pt idx="18">
                  <c:v>163.31</c:v>
                </c:pt>
                <c:pt idx="19">
                  <c:v>151.82</c:v>
                </c:pt>
                <c:pt idx="20">
                  <c:v>109.42</c:v>
                </c:pt>
                <c:pt idx="21">
                  <c:v>94.4</c:v>
                </c:pt>
                <c:pt idx="22">
                  <c:v>86.24</c:v>
                </c:pt>
                <c:pt idx="23">
                  <c:v>77.67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1C-454B-B2AE-F4515E046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02-4F06-A7E2-F4581791EED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3.3</c:v>
                </c:pt>
                <c:pt idx="20">
                  <c:v>8.4</c:v>
                </c:pt>
                <c:pt idx="21">
                  <c:v>1.9870000000000001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02-4F06-A7E2-F4581791EED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8.3719999999999999</c:v>
                </c:pt>
                <c:pt idx="1">
                  <c:v>7.0000000000000007E-2</c:v>
                </c:pt>
                <c:pt idx="2">
                  <c:v>6.9000000000000006E-2</c:v>
                </c:pt>
                <c:pt idx="3">
                  <c:v>5.1100000000000003</c:v>
                </c:pt>
                <c:pt idx="4">
                  <c:v>5.2640000000000002</c:v>
                </c:pt>
                <c:pt idx="5">
                  <c:v>3.3000000000000002E-2</c:v>
                </c:pt>
                <c:pt idx="9">
                  <c:v>5.4359999999999999</c:v>
                </c:pt>
                <c:pt idx="10">
                  <c:v>0.02</c:v>
                </c:pt>
                <c:pt idx="21">
                  <c:v>12.48</c:v>
                </c:pt>
                <c:pt idx="22">
                  <c:v>1.08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02-4F06-A7E2-F4581791EED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51.153999999999996</c:v>
                </c:pt>
                <c:pt idx="1">
                  <c:v>9.277000000000001</c:v>
                </c:pt>
                <c:pt idx="2">
                  <c:v>3.5990000000000002</c:v>
                </c:pt>
                <c:pt idx="3">
                  <c:v>21.704999999999998</c:v>
                </c:pt>
                <c:pt idx="4">
                  <c:v>7.3150000000000004</c:v>
                </c:pt>
                <c:pt idx="5">
                  <c:v>18.116</c:v>
                </c:pt>
                <c:pt idx="6">
                  <c:v>3.766</c:v>
                </c:pt>
                <c:pt idx="9">
                  <c:v>8.4580000000000002</c:v>
                </c:pt>
                <c:pt idx="10">
                  <c:v>16.231999999999999</c:v>
                </c:pt>
                <c:pt idx="11">
                  <c:v>0.84599999999999997</c:v>
                </c:pt>
                <c:pt idx="16">
                  <c:v>1.208</c:v>
                </c:pt>
                <c:pt idx="19">
                  <c:v>5.7380000000000004</c:v>
                </c:pt>
                <c:pt idx="20">
                  <c:v>15.637</c:v>
                </c:pt>
                <c:pt idx="21">
                  <c:v>8.8620000000000001</c:v>
                </c:pt>
                <c:pt idx="22">
                  <c:v>1.68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02-4F06-A7E2-F4581791EED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02-4F06-A7E2-F4581791EED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02-4F06-A7E2-F4581791EED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9.5190000000000001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02-4F06-A7E2-F4581791EED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E02-4F06-A7E2-F4581791EED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02-4F06-A7E2-F4581791EED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5.3680000000000003</c:v>
                </c:pt>
                <c:pt idx="12">
                  <c:v>6.431</c:v>
                </c:pt>
                <c:pt idx="13">
                  <c:v>4.2060000000000004</c:v>
                </c:pt>
                <c:pt idx="14">
                  <c:v>3.7360000000000002</c:v>
                </c:pt>
                <c:pt idx="15">
                  <c:v>15.484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02-4F06-A7E2-F4581791EED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54.4</c:v>
                </c:pt>
                <c:pt idx="18">
                  <c:v>61.8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02-4F06-A7E2-F4581791EED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37.762</c:v>
                </c:pt>
                <c:pt idx="1">
                  <c:v>11.003</c:v>
                </c:pt>
                <c:pt idx="2">
                  <c:v>11.538</c:v>
                </c:pt>
                <c:pt idx="3">
                  <c:v>10.366</c:v>
                </c:pt>
                <c:pt idx="4">
                  <c:v>20.36</c:v>
                </c:pt>
                <c:pt idx="5">
                  <c:v>0.54700000000000004</c:v>
                </c:pt>
                <c:pt idx="6">
                  <c:v>41.01</c:v>
                </c:pt>
                <c:pt idx="7">
                  <c:v>74.28</c:v>
                </c:pt>
                <c:pt idx="8">
                  <c:v>92.858999999999995</c:v>
                </c:pt>
                <c:pt idx="9">
                  <c:v>1.22</c:v>
                </c:pt>
                <c:pt idx="10">
                  <c:v>1.2290000000000001</c:v>
                </c:pt>
                <c:pt idx="11">
                  <c:v>8.4</c:v>
                </c:pt>
                <c:pt idx="14">
                  <c:v>1.1080000000000001</c:v>
                </c:pt>
                <c:pt idx="16">
                  <c:v>2.6880000000000002</c:v>
                </c:pt>
                <c:pt idx="17">
                  <c:v>0.89600000000000002</c:v>
                </c:pt>
                <c:pt idx="18">
                  <c:v>2.8820000000000001</c:v>
                </c:pt>
                <c:pt idx="19">
                  <c:v>28.466000000000001</c:v>
                </c:pt>
                <c:pt idx="20">
                  <c:v>30.382000000000001</c:v>
                </c:pt>
                <c:pt idx="21">
                  <c:v>24.171000000000003</c:v>
                </c:pt>
                <c:pt idx="22">
                  <c:v>23.572999999999997</c:v>
                </c:pt>
                <c:pt idx="23">
                  <c:v>1.532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02-4F06-A7E2-F4581791EED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02-4F06-A7E2-F4581791EED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02-4F06-A7E2-F4581791E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71.84</c:v>
                </c:pt>
                <c:pt idx="1">
                  <c:v>38.86</c:v>
                </c:pt>
                <c:pt idx="2">
                  <c:v>31.87</c:v>
                </c:pt>
                <c:pt idx="3">
                  <c:v>55.43</c:v>
                </c:pt>
                <c:pt idx="4">
                  <c:v>55.34</c:v>
                </c:pt>
                <c:pt idx="5">
                  <c:v>84.86</c:v>
                </c:pt>
                <c:pt idx="6">
                  <c:v>105.47</c:v>
                </c:pt>
                <c:pt idx="7">
                  <c:v>128.12</c:v>
                </c:pt>
                <c:pt idx="8">
                  <c:v>107.59</c:v>
                </c:pt>
                <c:pt idx="9">
                  <c:v>70</c:v>
                </c:pt>
                <c:pt idx="10">
                  <c:v>64.77</c:v>
                </c:pt>
                <c:pt idx="11">
                  <c:v>17.829999999999998</c:v>
                </c:pt>
                <c:pt idx="12">
                  <c:v>16.05</c:v>
                </c:pt>
                <c:pt idx="13">
                  <c:v>14.5</c:v>
                </c:pt>
                <c:pt idx="14">
                  <c:v>21.65</c:v>
                </c:pt>
                <c:pt idx="15">
                  <c:v>39.82</c:v>
                </c:pt>
                <c:pt idx="16">
                  <c:v>58.76</c:v>
                </c:pt>
                <c:pt idx="17">
                  <c:v>117.34</c:v>
                </c:pt>
                <c:pt idx="18">
                  <c:v>163.31</c:v>
                </c:pt>
                <c:pt idx="19">
                  <c:v>151.82</c:v>
                </c:pt>
                <c:pt idx="20">
                  <c:v>109.42</c:v>
                </c:pt>
                <c:pt idx="21">
                  <c:v>94.4</c:v>
                </c:pt>
                <c:pt idx="22">
                  <c:v>86.24</c:v>
                </c:pt>
                <c:pt idx="23">
                  <c:v>77.67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02-4F06-A7E2-F4581791E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97.3</v>
      </c>
      <c r="C4" s="18">
        <v>20.3</v>
      </c>
      <c r="D4" s="18">
        <v>15.2</v>
      </c>
      <c r="E4" s="18">
        <v>37.200000000000003</v>
      </c>
      <c r="F4" s="18">
        <v>32.9</v>
      </c>
      <c r="G4" s="18">
        <v>18.710999999999999</v>
      </c>
      <c r="H4" s="18">
        <v>44.745000000000005</v>
      </c>
      <c r="I4" s="18">
        <v>74.319000000000003</v>
      </c>
      <c r="J4" s="18">
        <v>92.858999999999995</v>
      </c>
      <c r="K4" s="18">
        <v>15.113999999999999</v>
      </c>
      <c r="L4" s="18">
        <v>32.368000000000002</v>
      </c>
      <c r="M4" s="18">
        <v>9.2459999999999987</v>
      </c>
      <c r="N4" s="18">
        <v>6.4310000000000009</v>
      </c>
      <c r="O4" s="18">
        <v>4.2059999999999995</v>
      </c>
      <c r="P4" s="18">
        <v>4.8440000000000003</v>
      </c>
      <c r="Q4" s="18">
        <v>15.484</v>
      </c>
      <c r="R4" s="18">
        <v>3.8959999999999999</v>
      </c>
      <c r="S4" s="18">
        <v>55.31</v>
      </c>
      <c r="T4" s="18">
        <v>64.665999999999997</v>
      </c>
      <c r="U4" s="18">
        <v>37.504000000000005</v>
      </c>
      <c r="V4" s="18">
        <v>54.418999999999997</v>
      </c>
      <c r="W4" s="18">
        <v>47.5</v>
      </c>
      <c r="X4" s="18">
        <v>26.332999999999998</v>
      </c>
      <c r="Y4" s="18">
        <v>1.532</v>
      </c>
      <c r="Z4" s="19"/>
      <c r="AA4" s="20">
        <f>SUM(B4:Z4)</f>
        <v>812.38699999999994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71.84</v>
      </c>
      <c r="C7" s="28">
        <v>38.86</v>
      </c>
      <c r="D7" s="28">
        <v>31.87</v>
      </c>
      <c r="E7" s="28">
        <v>55.43</v>
      </c>
      <c r="F7" s="28">
        <v>55.34</v>
      </c>
      <c r="G7" s="28">
        <v>84.86</v>
      </c>
      <c r="H7" s="28">
        <v>105.47</v>
      </c>
      <c r="I7" s="28">
        <v>128.12</v>
      </c>
      <c r="J7" s="28">
        <v>107.59</v>
      </c>
      <c r="K7" s="28">
        <v>70</v>
      </c>
      <c r="L7" s="28">
        <v>64.77</v>
      </c>
      <c r="M7" s="28">
        <v>17.829999999999998</v>
      </c>
      <c r="N7" s="28">
        <v>16.05</v>
      </c>
      <c r="O7" s="28">
        <v>14.5</v>
      </c>
      <c r="P7" s="28">
        <v>21.65</v>
      </c>
      <c r="Q7" s="28">
        <v>39.82</v>
      </c>
      <c r="R7" s="28">
        <v>58.76</v>
      </c>
      <c r="S7" s="28">
        <v>117.34</v>
      </c>
      <c r="T7" s="28">
        <v>163.31</v>
      </c>
      <c r="U7" s="28">
        <v>151.82</v>
      </c>
      <c r="V7" s="28">
        <v>109.42</v>
      </c>
      <c r="W7" s="28">
        <v>94.4</v>
      </c>
      <c r="X7" s="28">
        <v>86.24</v>
      </c>
      <c r="Y7" s="28">
        <v>77.67</v>
      </c>
      <c r="Z7" s="29"/>
      <c r="AA7" s="30">
        <f>IF(SUM(B7:Z7)&lt;&gt;0,AVERAGEIF(B7:Z7,"&lt;&gt;"""),"")</f>
        <v>74.290000000000006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68</v>
      </c>
      <c r="K12" s="52"/>
      <c r="L12" s="52"/>
      <c r="M12" s="52"/>
      <c r="N12" s="52"/>
      <c r="O12" s="52"/>
      <c r="P12" s="52"/>
      <c r="Q12" s="52"/>
      <c r="R12" s="52"/>
      <c r="S12" s="52">
        <v>29.504999999999999</v>
      </c>
      <c r="T12" s="52"/>
      <c r="U12" s="52">
        <v>6</v>
      </c>
      <c r="V12" s="52">
        <v>43.402000000000001</v>
      </c>
      <c r="W12" s="52">
        <v>47.5</v>
      </c>
      <c r="X12" s="52">
        <v>25.991</v>
      </c>
      <c r="Y12" s="52"/>
      <c r="Z12" s="53"/>
      <c r="AA12" s="54">
        <f t="shared" si="0"/>
        <v>220.39799999999997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61</v>
      </c>
      <c r="U13" s="52">
        <v>31.321000000000002</v>
      </c>
      <c r="V13" s="52">
        <v>11.016999999999999</v>
      </c>
      <c r="W13" s="52"/>
      <c r="X13" s="52"/>
      <c r="Y13" s="52"/>
      <c r="Z13" s="53"/>
      <c r="AA13" s="54">
        <f t="shared" si="0"/>
        <v>103.33799999999999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>
        <v>0.41100000000000003</v>
      </c>
      <c r="H14" s="57">
        <v>1.423</v>
      </c>
      <c r="I14" s="57">
        <v>3.8560000000000003</v>
      </c>
      <c r="J14" s="57">
        <v>16.794999999999998</v>
      </c>
      <c r="K14" s="57">
        <v>15.113999999999999</v>
      </c>
      <c r="L14" s="57">
        <v>4.4109999999999996</v>
      </c>
      <c r="M14" s="57">
        <v>2.0459999999999998</v>
      </c>
      <c r="N14" s="57">
        <v>0.60299999999999998</v>
      </c>
      <c r="O14" s="57">
        <v>0.61599999999999999</v>
      </c>
      <c r="P14" s="57">
        <v>1.302</v>
      </c>
      <c r="Q14" s="57">
        <v>12.688999999999998</v>
      </c>
      <c r="R14" s="57">
        <v>2.6950000000000003</v>
      </c>
      <c r="S14" s="57">
        <v>1.6579999999999999</v>
      </c>
      <c r="T14" s="57">
        <v>2.0409999999999999</v>
      </c>
      <c r="U14" s="57"/>
      <c r="V14" s="57"/>
      <c r="W14" s="57"/>
      <c r="X14" s="57"/>
      <c r="Y14" s="57">
        <v>1.23</v>
      </c>
      <c r="Z14" s="58"/>
      <c r="AA14" s="59">
        <f t="shared" si="0"/>
        <v>66.89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0.41100000000000003</v>
      </c>
      <c r="H16" s="62">
        <f t="shared" si="1"/>
        <v>1.423</v>
      </c>
      <c r="I16" s="62">
        <f t="shared" si="1"/>
        <v>3.8560000000000003</v>
      </c>
      <c r="J16" s="62">
        <f t="shared" si="1"/>
        <v>84.795000000000002</v>
      </c>
      <c r="K16" s="62">
        <f t="shared" si="1"/>
        <v>15.113999999999999</v>
      </c>
      <c r="L16" s="62">
        <f t="shared" si="1"/>
        <v>4.4109999999999996</v>
      </c>
      <c r="M16" s="62">
        <f t="shared" si="1"/>
        <v>2.0459999999999998</v>
      </c>
      <c r="N16" s="62">
        <f t="shared" si="1"/>
        <v>0.60299999999999998</v>
      </c>
      <c r="O16" s="62">
        <f t="shared" si="1"/>
        <v>0.61599999999999999</v>
      </c>
      <c r="P16" s="62">
        <f t="shared" si="1"/>
        <v>1.302</v>
      </c>
      <c r="Q16" s="62">
        <f t="shared" si="1"/>
        <v>12.688999999999998</v>
      </c>
      <c r="R16" s="62">
        <f t="shared" si="1"/>
        <v>2.6950000000000003</v>
      </c>
      <c r="S16" s="62">
        <f t="shared" si="1"/>
        <v>31.163</v>
      </c>
      <c r="T16" s="62">
        <f t="shared" si="1"/>
        <v>63.040999999999997</v>
      </c>
      <c r="U16" s="62">
        <f t="shared" si="1"/>
        <v>37.320999999999998</v>
      </c>
      <c r="V16" s="62">
        <f t="shared" si="1"/>
        <v>54.418999999999997</v>
      </c>
      <c r="W16" s="62">
        <f t="shared" si="1"/>
        <v>47.5</v>
      </c>
      <c r="X16" s="62">
        <f t="shared" si="1"/>
        <v>25.991</v>
      </c>
      <c r="Y16" s="62">
        <f t="shared" si="1"/>
        <v>1.23</v>
      </c>
      <c r="Z16" s="63" t="str">
        <f t="shared" si="1"/>
        <v/>
      </c>
      <c r="AA16" s="64">
        <f>SUM(AA10:AA15)</f>
        <v>390.62599999999998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>
        <v>4.1219999999999999</v>
      </c>
      <c r="I20" s="77">
        <v>4.0350000000000001</v>
      </c>
      <c r="J20" s="77">
        <v>5.2279999999999998</v>
      </c>
      <c r="K20" s="77"/>
      <c r="L20" s="77"/>
      <c r="M20" s="77"/>
      <c r="N20" s="77"/>
      <c r="O20" s="77"/>
      <c r="P20" s="77"/>
      <c r="Q20" s="77"/>
      <c r="R20" s="77"/>
      <c r="S20" s="77">
        <v>3.1030000000000002</v>
      </c>
      <c r="T20" s="77"/>
      <c r="U20" s="77"/>
      <c r="V20" s="77"/>
      <c r="W20" s="77"/>
      <c r="X20" s="77"/>
      <c r="Y20" s="77"/>
      <c r="Z20" s="78"/>
      <c r="AA20" s="79">
        <f t="shared" si="2"/>
        <v>16.488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1.228</v>
      </c>
      <c r="J21" s="81">
        <v>2.8359999999999999</v>
      </c>
      <c r="K21" s="81"/>
      <c r="L21" s="81">
        <v>7.9569999999999999</v>
      </c>
      <c r="M21" s="81">
        <v>7.2</v>
      </c>
      <c r="N21" s="81">
        <v>5.8280000000000003</v>
      </c>
      <c r="O21" s="81">
        <v>3.59</v>
      </c>
      <c r="P21" s="81">
        <v>3.5419999999999998</v>
      </c>
      <c r="Q21" s="81">
        <v>2.7949999999999999</v>
      </c>
      <c r="R21" s="81">
        <v>1.2010000000000001</v>
      </c>
      <c r="S21" s="81">
        <v>1.044</v>
      </c>
      <c r="T21" s="81">
        <v>1.625</v>
      </c>
      <c r="U21" s="81">
        <v>0.183</v>
      </c>
      <c r="V21" s="81"/>
      <c r="W21" s="81"/>
      <c r="X21" s="81">
        <v>0.34200000000000003</v>
      </c>
      <c r="Y21" s="81">
        <v>0.30199999999999999</v>
      </c>
      <c r="Z21" s="78"/>
      <c r="AA21" s="79">
        <f t="shared" si="2"/>
        <v>39.672999999999995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4.1219999999999999</v>
      </c>
      <c r="I26" s="88">
        <f t="shared" si="3"/>
        <v>5.2629999999999999</v>
      </c>
      <c r="J26" s="88">
        <f t="shared" si="3"/>
        <v>8.0640000000000001</v>
      </c>
      <c r="K26" s="88">
        <f t="shared" si="3"/>
        <v>0</v>
      </c>
      <c r="L26" s="88">
        <f t="shared" si="3"/>
        <v>7.9569999999999999</v>
      </c>
      <c r="M26" s="88">
        <f t="shared" si="3"/>
        <v>7.2</v>
      </c>
      <c r="N26" s="88">
        <f t="shared" si="3"/>
        <v>5.8280000000000003</v>
      </c>
      <c r="O26" s="88">
        <f t="shared" si="3"/>
        <v>3.59</v>
      </c>
      <c r="P26" s="88">
        <f t="shared" si="3"/>
        <v>3.5419999999999998</v>
      </c>
      <c r="Q26" s="88">
        <f t="shared" si="3"/>
        <v>2.7949999999999999</v>
      </c>
      <c r="R26" s="88">
        <f t="shared" si="3"/>
        <v>1.2010000000000001</v>
      </c>
      <c r="S26" s="88">
        <f t="shared" si="3"/>
        <v>4.1470000000000002</v>
      </c>
      <c r="T26" s="88">
        <f t="shared" si="3"/>
        <v>1.625</v>
      </c>
      <c r="U26" s="88">
        <f t="shared" si="3"/>
        <v>0.183</v>
      </c>
      <c r="V26" s="88">
        <f t="shared" si="3"/>
        <v>0</v>
      </c>
      <c r="W26" s="88">
        <f t="shared" si="3"/>
        <v>0</v>
      </c>
      <c r="X26" s="88">
        <f t="shared" si="3"/>
        <v>0.34200000000000003</v>
      </c>
      <c r="Y26" s="88">
        <f t="shared" si="3"/>
        <v>0.30199999999999999</v>
      </c>
      <c r="Z26" s="89" t="str">
        <f t="shared" si="3"/>
        <v/>
      </c>
      <c r="AA26" s="90">
        <f>SUM(AA19:AA25)</f>
        <v>56.160999999999994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/>
      <c r="C30" s="77"/>
      <c r="D30" s="77"/>
      <c r="E30" s="77"/>
      <c r="F30" s="77"/>
      <c r="G30" s="77">
        <v>0.41099999999999998</v>
      </c>
      <c r="H30" s="77">
        <v>5.5449999999999999</v>
      </c>
      <c r="I30" s="77">
        <v>9.1189999999999998</v>
      </c>
      <c r="J30" s="77">
        <v>92.858999999999995</v>
      </c>
      <c r="K30" s="77">
        <v>15.114000000000001</v>
      </c>
      <c r="L30" s="77">
        <v>12.368</v>
      </c>
      <c r="M30" s="77">
        <v>9.2460000000000004</v>
      </c>
      <c r="N30" s="77">
        <v>6.431</v>
      </c>
      <c r="O30" s="77">
        <v>4.2060000000000004</v>
      </c>
      <c r="P30" s="77">
        <v>4.8440000000000003</v>
      </c>
      <c r="Q30" s="77">
        <v>15.484</v>
      </c>
      <c r="R30" s="77">
        <v>3.8959999999999999</v>
      </c>
      <c r="S30" s="77">
        <v>35.31</v>
      </c>
      <c r="T30" s="77">
        <v>64.665999999999997</v>
      </c>
      <c r="U30" s="77">
        <v>37.503999999999998</v>
      </c>
      <c r="V30" s="77">
        <v>54.418999999999997</v>
      </c>
      <c r="W30" s="77">
        <v>47.5</v>
      </c>
      <c r="X30" s="77">
        <v>26.332999999999998</v>
      </c>
      <c r="Y30" s="77">
        <v>1.532</v>
      </c>
      <c r="Z30" s="78"/>
      <c r="AA30" s="79">
        <f>SUM(B30:Z30)</f>
        <v>446.78699999999998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0</v>
      </c>
      <c r="D32" s="62">
        <f t="shared" si="4"/>
        <v>0</v>
      </c>
      <c r="E32" s="62">
        <f t="shared" si="4"/>
        <v>0</v>
      </c>
      <c r="F32" s="62">
        <f t="shared" si="4"/>
        <v>0</v>
      </c>
      <c r="G32" s="62">
        <f t="shared" si="4"/>
        <v>0.41099999999999998</v>
      </c>
      <c r="H32" s="62">
        <f t="shared" si="4"/>
        <v>5.5449999999999999</v>
      </c>
      <c r="I32" s="62">
        <f t="shared" si="4"/>
        <v>9.1189999999999998</v>
      </c>
      <c r="J32" s="62">
        <f t="shared" si="4"/>
        <v>92.858999999999995</v>
      </c>
      <c r="K32" s="62">
        <f t="shared" si="4"/>
        <v>15.114000000000001</v>
      </c>
      <c r="L32" s="62">
        <f t="shared" si="4"/>
        <v>12.368</v>
      </c>
      <c r="M32" s="62">
        <f t="shared" si="4"/>
        <v>9.2460000000000004</v>
      </c>
      <c r="N32" s="62">
        <f t="shared" si="4"/>
        <v>6.431</v>
      </c>
      <c r="O32" s="62">
        <f t="shared" si="4"/>
        <v>4.2060000000000004</v>
      </c>
      <c r="P32" s="62">
        <f t="shared" si="4"/>
        <v>4.8440000000000003</v>
      </c>
      <c r="Q32" s="62">
        <f t="shared" si="4"/>
        <v>15.484</v>
      </c>
      <c r="R32" s="62">
        <f t="shared" si="4"/>
        <v>3.8959999999999999</v>
      </c>
      <c r="S32" s="62">
        <f t="shared" si="4"/>
        <v>35.31</v>
      </c>
      <c r="T32" s="62">
        <f t="shared" si="4"/>
        <v>64.665999999999997</v>
      </c>
      <c r="U32" s="62">
        <f t="shared" si="4"/>
        <v>37.503999999999998</v>
      </c>
      <c r="V32" s="62">
        <f t="shared" si="4"/>
        <v>54.418999999999997</v>
      </c>
      <c r="W32" s="62">
        <f t="shared" si="4"/>
        <v>47.5</v>
      </c>
      <c r="X32" s="62">
        <f t="shared" si="4"/>
        <v>26.332999999999998</v>
      </c>
      <c r="Y32" s="62">
        <f t="shared" si="4"/>
        <v>1.532</v>
      </c>
      <c r="Z32" s="63" t="str">
        <f t="shared" si="4"/>
        <v/>
      </c>
      <c r="AA32" s="64">
        <f>SUM(AA29:AA31)</f>
        <v>446.78699999999998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20</v>
      </c>
      <c r="M37" s="99"/>
      <c r="N37" s="99"/>
      <c r="O37" s="99"/>
      <c r="P37" s="99"/>
      <c r="Q37" s="99"/>
      <c r="R37" s="99"/>
      <c r="S37" s="99">
        <v>20</v>
      </c>
      <c r="T37" s="99"/>
      <c r="U37" s="99"/>
      <c r="V37" s="99"/>
      <c r="W37" s="99"/>
      <c r="X37" s="99"/>
      <c r="Y37" s="99"/>
      <c r="Z37" s="100"/>
      <c r="AA37" s="79">
        <f t="shared" si="5"/>
        <v>40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>
        <v>97.3</v>
      </c>
      <c r="C39" s="99">
        <v>20.3</v>
      </c>
      <c r="D39" s="99">
        <v>15.2</v>
      </c>
      <c r="E39" s="99">
        <v>37.200000000000003</v>
      </c>
      <c r="F39" s="99">
        <v>32.9</v>
      </c>
      <c r="G39" s="99">
        <v>18.3</v>
      </c>
      <c r="H39" s="99">
        <v>39.200000000000003</v>
      </c>
      <c r="I39" s="99">
        <v>65.2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325.60000000000002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97.3</v>
      </c>
      <c r="C40" s="88">
        <f t="shared" si="6"/>
        <v>20.3</v>
      </c>
      <c r="D40" s="88">
        <f t="shared" si="6"/>
        <v>15.2</v>
      </c>
      <c r="E40" s="88">
        <f t="shared" si="6"/>
        <v>37.200000000000003</v>
      </c>
      <c r="F40" s="88">
        <f t="shared" si="6"/>
        <v>32.9</v>
      </c>
      <c r="G40" s="88">
        <f t="shared" si="6"/>
        <v>18.3</v>
      </c>
      <c r="H40" s="88">
        <f t="shared" si="6"/>
        <v>39.200000000000003</v>
      </c>
      <c r="I40" s="88">
        <f t="shared" si="6"/>
        <v>65.2</v>
      </c>
      <c r="J40" s="88">
        <f t="shared" si="6"/>
        <v>0</v>
      </c>
      <c r="K40" s="88">
        <f t="shared" si="6"/>
        <v>0</v>
      </c>
      <c r="L40" s="88">
        <f t="shared" si="6"/>
        <v>20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365.6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20</v>
      </c>
      <c r="M45" s="99"/>
      <c r="N45" s="99"/>
      <c r="O45" s="99"/>
      <c r="P45" s="99"/>
      <c r="Q45" s="99"/>
      <c r="R45" s="99"/>
      <c r="S45" s="99">
        <v>20</v>
      </c>
      <c r="T45" s="99"/>
      <c r="U45" s="99"/>
      <c r="V45" s="99"/>
      <c r="W45" s="99"/>
      <c r="X45" s="99"/>
      <c r="Y45" s="99"/>
      <c r="Z45" s="100"/>
      <c r="AA45" s="79">
        <f t="shared" si="7"/>
        <v>40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>
        <v>97.3</v>
      </c>
      <c r="C47" s="99">
        <v>20.3</v>
      </c>
      <c r="D47" s="99">
        <v>15.2</v>
      </c>
      <c r="E47" s="99">
        <v>37.200000000000003</v>
      </c>
      <c r="F47" s="99">
        <v>32.9</v>
      </c>
      <c r="G47" s="99">
        <v>18.3</v>
      </c>
      <c r="H47" s="99">
        <v>39.200000000000003</v>
      </c>
      <c r="I47" s="99">
        <v>65.2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325.60000000000002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97.3</v>
      </c>
      <c r="C49" s="88">
        <f t="shared" ref="C49:Z49" si="8">IF(LEN(C$2)&gt;0,SUM(C43:C48),"")</f>
        <v>20.3</v>
      </c>
      <c r="D49" s="88">
        <f t="shared" si="8"/>
        <v>15.2</v>
      </c>
      <c r="E49" s="88">
        <f t="shared" si="8"/>
        <v>37.200000000000003</v>
      </c>
      <c r="F49" s="88">
        <f t="shared" si="8"/>
        <v>32.9</v>
      </c>
      <c r="G49" s="88">
        <f t="shared" si="8"/>
        <v>18.3</v>
      </c>
      <c r="H49" s="88">
        <f t="shared" si="8"/>
        <v>39.200000000000003</v>
      </c>
      <c r="I49" s="88">
        <f t="shared" si="8"/>
        <v>65.2</v>
      </c>
      <c r="J49" s="88">
        <f t="shared" si="8"/>
        <v>0</v>
      </c>
      <c r="K49" s="88">
        <f t="shared" si="8"/>
        <v>0</v>
      </c>
      <c r="L49" s="88">
        <f t="shared" si="8"/>
        <v>20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365.6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97.3</v>
      </c>
      <c r="C52" s="88">
        <f t="shared" si="10"/>
        <v>20.3</v>
      </c>
      <c r="D52" s="88">
        <f t="shared" si="10"/>
        <v>15.2</v>
      </c>
      <c r="E52" s="88">
        <f t="shared" si="10"/>
        <v>37.200000000000003</v>
      </c>
      <c r="F52" s="88">
        <f t="shared" si="10"/>
        <v>32.9</v>
      </c>
      <c r="G52" s="88">
        <f t="shared" si="10"/>
        <v>18.711000000000002</v>
      </c>
      <c r="H52" s="88">
        <f t="shared" si="10"/>
        <v>44.745000000000005</v>
      </c>
      <c r="I52" s="88">
        <f t="shared" si="10"/>
        <v>74.319000000000003</v>
      </c>
      <c r="J52" s="88">
        <f t="shared" si="10"/>
        <v>92.859000000000009</v>
      </c>
      <c r="K52" s="88">
        <f t="shared" si="10"/>
        <v>15.113999999999999</v>
      </c>
      <c r="L52" s="88">
        <f t="shared" si="10"/>
        <v>32.367999999999995</v>
      </c>
      <c r="M52" s="88">
        <f t="shared" si="10"/>
        <v>9.2460000000000004</v>
      </c>
      <c r="N52" s="88">
        <f t="shared" si="10"/>
        <v>6.431</v>
      </c>
      <c r="O52" s="88">
        <f t="shared" si="10"/>
        <v>4.2059999999999995</v>
      </c>
      <c r="P52" s="88">
        <f t="shared" si="10"/>
        <v>4.8439999999999994</v>
      </c>
      <c r="Q52" s="88">
        <f t="shared" si="10"/>
        <v>15.483999999999998</v>
      </c>
      <c r="R52" s="88">
        <f t="shared" si="10"/>
        <v>3.8960000000000004</v>
      </c>
      <c r="S52" s="88">
        <f t="shared" si="10"/>
        <v>55.31</v>
      </c>
      <c r="T52" s="88">
        <f t="shared" si="10"/>
        <v>64.665999999999997</v>
      </c>
      <c r="U52" s="88">
        <f t="shared" si="10"/>
        <v>37.503999999999998</v>
      </c>
      <c r="V52" s="88">
        <f t="shared" si="10"/>
        <v>54.418999999999997</v>
      </c>
      <c r="W52" s="88">
        <f t="shared" si="10"/>
        <v>47.5</v>
      </c>
      <c r="X52" s="88">
        <f t="shared" si="10"/>
        <v>26.332999999999998</v>
      </c>
      <c r="Y52" s="88">
        <f t="shared" si="10"/>
        <v>1.532</v>
      </c>
      <c r="Z52" s="89" t="str">
        <f t="shared" si="10"/>
        <v/>
      </c>
      <c r="AA52" s="104">
        <f>SUM(B52:Z52)</f>
        <v>812.38699999999994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97.288000000000011</v>
      </c>
      <c r="C4" s="18">
        <v>20.349999999999998</v>
      </c>
      <c r="D4" s="18">
        <v>15.206000000000001</v>
      </c>
      <c r="E4" s="18">
        <v>37.180999999999997</v>
      </c>
      <c r="F4" s="18">
        <v>32.939</v>
      </c>
      <c r="G4" s="18">
        <v>18.695999999999998</v>
      </c>
      <c r="H4" s="18">
        <v>44.775999999999996</v>
      </c>
      <c r="I4" s="18">
        <v>74.28</v>
      </c>
      <c r="J4" s="18">
        <v>92.858999999999995</v>
      </c>
      <c r="K4" s="18">
        <v>15.113999999999999</v>
      </c>
      <c r="L4" s="18">
        <v>32.367999999999995</v>
      </c>
      <c r="M4" s="18">
        <v>9.2460000000000004</v>
      </c>
      <c r="N4" s="18">
        <v>6.431</v>
      </c>
      <c r="O4" s="18">
        <v>4.2060000000000004</v>
      </c>
      <c r="P4" s="18">
        <v>4.8440000000000003</v>
      </c>
      <c r="Q4" s="18">
        <v>15.484</v>
      </c>
      <c r="R4" s="18">
        <v>3.8959999999999999</v>
      </c>
      <c r="S4" s="18">
        <v>55.295999999999999</v>
      </c>
      <c r="T4" s="18">
        <v>64.682000000000002</v>
      </c>
      <c r="U4" s="18">
        <v>37.504000000000005</v>
      </c>
      <c r="V4" s="18">
        <v>54.418999999999997</v>
      </c>
      <c r="W4" s="18">
        <v>47.500000000000007</v>
      </c>
      <c r="X4" s="18">
        <v>26.332999999999998</v>
      </c>
      <c r="Y4" s="18">
        <v>1.532</v>
      </c>
      <c r="Z4" s="19"/>
      <c r="AA4" s="20">
        <f>SUM(B4:Z4)</f>
        <v>812.43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71.84</v>
      </c>
      <c r="C7" s="28">
        <v>38.86</v>
      </c>
      <c r="D7" s="28">
        <v>31.87</v>
      </c>
      <c r="E7" s="28">
        <v>55.43</v>
      </c>
      <c r="F7" s="28">
        <v>55.34</v>
      </c>
      <c r="G7" s="28">
        <v>84.86</v>
      </c>
      <c r="H7" s="28">
        <v>105.47</v>
      </c>
      <c r="I7" s="28">
        <v>128.12</v>
      </c>
      <c r="J7" s="28">
        <v>107.59</v>
      </c>
      <c r="K7" s="28">
        <v>70</v>
      </c>
      <c r="L7" s="28">
        <v>64.77</v>
      </c>
      <c r="M7" s="28">
        <v>17.829999999999998</v>
      </c>
      <c r="N7" s="28">
        <v>16.05</v>
      </c>
      <c r="O7" s="28">
        <v>14.5</v>
      </c>
      <c r="P7" s="28">
        <v>21.65</v>
      </c>
      <c r="Q7" s="28">
        <v>39.82</v>
      </c>
      <c r="R7" s="28">
        <v>58.76</v>
      </c>
      <c r="S7" s="28">
        <v>117.34</v>
      </c>
      <c r="T7" s="28">
        <v>163.31</v>
      </c>
      <c r="U7" s="28">
        <v>151.82</v>
      </c>
      <c r="V7" s="28">
        <v>109.42</v>
      </c>
      <c r="W7" s="28">
        <v>94.4</v>
      </c>
      <c r="X7" s="28">
        <v>86.24</v>
      </c>
      <c r="Y7" s="28">
        <v>77.67</v>
      </c>
      <c r="Z7" s="29"/>
      <c r="AA7" s="30">
        <f>IF(SUM(B7:Z7)&lt;&gt;0,AVERAGEIF(B7:Z7,"&lt;&gt;"""),"")</f>
        <v>74.290000000000006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5.3680000000000003</v>
      </c>
      <c r="M12" s="52"/>
      <c r="N12" s="52">
        <v>6.431</v>
      </c>
      <c r="O12" s="52">
        <v>4.2060000000000004</v>
      </c>
      <c r="P12" s="52">
        <v>3.7360000000000002</v>
      </c>
      <c r="Q12" s="52">
        <v>15.484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35.225000000000001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37.762</v>
      </c>
      <c r="C14" s="57">
        <v>11.003</v>
      </c>
      <c r="D14" s="57">
        <v>11.538</v>
      </c>
      <c r="E14" s="57">
        <v>10.366</v>
      </c>
      <c r="F14" s="57">
        <v>20.36</v>
      </c>
      <c r="G14" s="57">
        <v>0.54700000000000004</v>
      </c>
      <c r="H14" s="57">
        <v>41.01</v>
      </c>
      <c r="I14" s="57">
        <v>74.28</v>
      </c>
      <c r="J14" s="57">
        <v>92.858999999999995</v>
      </c>
      <c r="K14" s="57">
        <v>1.22</v>
      </c>
      <c r="L14" s="57">
        <v>1.2290000000000001</v>
      </c>
      <c r="M14" s="57">
        <v>8.4</v>
      </c>
      <c r="N14" s="57"/>
      <c r="O14" s="57"/>
      <c r="P14" s="57">
        <v>1.1080000000000001</v>
      </c>
      <c r="Q14" s="57"/>
      <c r="R14" s="57">
        <v>2.6880000000000002</v>
      </c>
      <c r="S14" s="57">
        <v>0.89600000000000002</v>
      </c>
      <c r="T14" s="57">
        <v>2.8820000000000001</v>
      </c>
      <c r="U14" s="57">
        <v>28.466000000000001</v>
      </c>
      <c r="V14" s="57">
        <v>30.382000000000001</v>
      </c>
      <c r="W14" s="57">
        <v>24.171000000000003</v>
      </c>
      <c r="X14" s="57">
        <v>23.572999999999997</v>
      </c>
      <c r="Y14" s="57">
        <v>1.532</v>
      </c>
      <c r="Z14" s="58"/>
      <c r="AA14" s="59">
        <f t="shared" si="0"/>
        <v>426.27199999999993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37.762</v>
      </c>
      <c r="C16" s="62">
        <f t="shared" ref="C16:Z16" si="1">IF(LEN(C$2)&gt;0,SUM(C10:C15),"")</f>
        <v>11.003</v>
      </c>
      <c r="D16" s="62">
        <f t="shared" si="1"/>
        <v>11.538</v>
      </c>
      <c r="E16" s="62">
        <f t="shared" si="1"/>
        <v>10.366</v>
      </c>
      <c r="F16" s="62">
        <f t="shared" si="1"/>
        <v>20.36</v>
      </c>
      <c r="G16" s="62">
        <f t="shared" si="1"/>
        <v>0.54700000000000004</v>
      </c>
      <c r="H16" s="62">
        <f t="shared" si="1"/>
        <v>41.01</v>
      </c>
      <c r="I16" s="62">
        <f t="shared" si="1"/>
        <v>74.28</v>
      </c>
      <c r="J16" s="62">
        <f t="shared" si="1"/>
        <v>92.858999999999995</v>
      </c>
      <c r="K16" s="62">
        <f t="shared" si="1"/>
        <v>1.22</v>
      </c>
      <c r="L16" s="62">
        <f t="shared" si="1"/>
        <v>6.5970000000000004</v>
      </c>
      <c r="M16" s="62">
        <f t="shared" si="1"/>
        <v>8.4</v>
      </c>
      <c r="N16" s="62">
        <f t="shared" si="1"/>
        <v>6.431</v>
      </c>
      <c r="O16" s="62">
        <f t="shared" si="1"/>
        <v>4.2060000000000004</v>
      </c>
      <c r="P16" s="62">
        <f t="shared" si="1"/>
        <v>4.8440000000000003</v>
      </c>
      <c r="Q16" s="62">
        <f t="shared" si="1"/>
        <v>15.484</v>
      </c>
      <c r="R16" s="62">
        <f t="shared" si="1"/>
        <v>2.6880000000000002</v>
      </c>
      <c r="S16" s="62">
        <f t="shared" si="1"/>
        <v>0.89600000000000002</v>
      </c>
      <c r="T16" s="62">
        <f t="shared" si="1"/>
        <v>2.8820000000000001</v>
      </c>
      <c r="U16" s="62">
        <f t="shared" si="1"/>
        <v>28.466000000000001</v>
      </c>
      <c r="V16" s="62">
        <f t="shared" si="1"/>
        <v>30.382000000000001</v>
      </c>
      <c r="W16" s="62">
        <f t="shared" si="1"/>
        <v>24.171000000000003</v>
      </c>
      <c r="X16" s="62">
        <f t="shared" si="1"/>
        <v>23.572999999999997</v>
      </c>
      <c r="Y16" s="62">
        <f t="shared" si="1"/>
        <v>1.532</v>
      </c>
      <c r="Z16" s="63" t="str">
        <f t="shared" si="1"/>
        <v/>
      </c>
      <c r="AA16" s="64">
        <f>SUM(AA10:AA15)</f>
        <v>461.49699999999996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3.3</v>
      </c>
      <c r="V19" s="72">
        <v>8.4</v>
      </c>
      <c r="W19" s="72">
        <v>1.9870000000000001</v>
      </c>
      <c r="X19" s="72"/>
      <c r="Y19" s="72"/>
      <c r="Z19" s="73"/>
      <c r="AA19" s="74">
        <f t="shared" ref="AA19:AA25" si="2">SUM(B19:Z19)</f>
        <v>13.686999999999999</v>
      </c>
    </row>
    <row r="20" spans="1:27" ht="24.9" customHeight="1" x14ac:dyDescent="0.25">
      <c r="A20" s="75" t="s">
        <v>15</v>
      </c>
      <c r="B20" s="76">
        <v>8.3719999999999999</v>
      </c>
      <c r="C20" s="77">
        <v>7.0000000000000007E-2</v>
      </c>
      <c r="D20" s="77">
        <v>6.9000000000000006E-2</v>
      </c>
      <c r="E20" s="77">
        <v>5.1100000000000003</v>
      </c>
      <c r="F20" s="77">
        <v>5.2640000000000002</v>
      </c>
      <c r="G20" s="77">
        <v>3.3000000000000002E-2</v>
      </c>
      <c r="H20" s="77"/>
      <c r="I20" s="77"/>
      <c r="J20" s="77"/>
      <c r="K20" s="77">
        <v>5.4359999999999999</v>
      </c>
      <c r="L20" s="77">
        <v>0.02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12.48</v>
      </c>
      <c r="X20" s="77">
        <v>1.08</v>
      </c>
      <c r="Y20" s="77"/>
      <c r="Z20" s="78"/>
      <c r="AA20" s="79">
        <f t="shared" si="2"/>
        <v>37.933999999999997</v>
      </c>
    </row>
    <row r="21" spans="1:27" ht="24.9" customHeight="1" x14ac:dyDescent="0.25">
      <c r="A21" s="75" t="s">
        <v>16</v>
      </c>
      <c r="B21" s="80">
        <v>51.153999999999996</v>
      </c>
      <c r="C21" s="81">
        <v>9.277000000000001</v>
      </c>
      <c r="D21" s="81">
        <v>3.5990000000000002</v>
      </c>
      <c r="E21" s="81">
        <v>21.704999999999998</v>
      </c>
      <c r="F21" s="81">
        <v>7.3150000000000004</v>
      </c>
      <c r="G21" s="81">
        <v>18.116</v>
      </c>
      <c r="H21" s="81">
        <v>3.766</v>
      </c>
      <c r="I21" s="81"/>
      <c r="J21" s="81"/>
      <c r="K21" s="81">
        <v>8.4580000000000002</v>
      </c>
      <c r="L21" s="81">
        <v>16.231999999999999</v>
      </c>
      <c r="M21" s="81">
        <v>0.84599999999999997</v>
      </c>
      <c r="N21" s="81"/>
      <c r="O21" s="81"/>
      <c r="P21" s="81"/>
      <c r="Q21" s="81"/>
      <c r="R21" s="81">
        <v>1.208</v>
      </c>
      <c r="S21" s="81"/>
      <c r="T21" s="81"/>
      <c r="U21" s="81">
        <v>5.7380000000000004</v>
      </c>
      <c r="V21" s="81">
        <v>15.637</v>
      </c>
      <c r="W21" s="81">
        <v>8.8620000000000001</v>
      </c>
      <c r="X21" s="81">
        <v>1.68</v>
      </c>
      <c r="Y21" s="81"/>
      <c r="Z21" s="78"/>
      <c r="AA21" s="79">
        <f t="shared" si="2"/>
        <v>173.59300000000002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9.5190000000000001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9.5190000000000001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59.525999999999996</v>
      </c>
      <c r="C26" s="88">
        <f t="shared" ref="C26:Z26" si="3">IF(LEN(C$2)&gt;0,SUM(C19:C25),"")</f>
        <v>9.3470000000000013</v>
      </c>
      <c r="D26" s="88">
        <f t="shared" si="3"/>
        <v>3.6680000000000001</v>
      </c>
      <c r="E26" s="88">
        <f t="shared" si="3"/>
        <v>26.814999999999998</v>
      </c>
      <c r="F26" s="88">
        <f t="shared" si="3"/>
        <v>12.579000000000001</v>
      </c>
      <c r="G26" s="88">
        <f t="shared" si="3"/>
        <v>18.149000000000001</v>
      </c>
      <c r="H26" s="88">
        <f t="shared" si="3"/>
        <v>3.766</v>
      </c>
      <c r="I26" s="88">
        <f t="shared" si="3"/>
        <v>0</v>
      </c>
      <c r="J26" s="88">
        <f t="shared" si="3"/>
        <v>0</v>
      </c>
      <c r="K26" s="88">
        <f t="shared" si="3"/>
        <v>13.894</v>
      </c>
      <c r="L26" s="88">
        <f t="shared" si="3"/>
        <v>25.771000000000001</v>
      </c>
      <c r="M26" s="88">
        <f t="shared" si="3"/>
        <v>0.84599999999999997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1.208</v>
      </c>
      <c r="S26" s="88">
        <f t="shared" si="3"/>
        <v>0</v>
      </c>
      <c r="T26" s="88">
        <f t="shared" si="3"/>
        <v>0</v>
      </c>
      <c r="U26" s="88">
        <f t="shared" si="3"/>
        <v>9.0380000000000003</v>
      </c>
      <c r="V26" s="88">
        <f t="shared" si="3"/>
        <v>24.036999999999999</v>
      </c>
      <c r="W26" s="88">
        <f t="shared" si="3"/>
        <v>23.329000000000001</v>
      </c>
      <c r="X26" s="88">
        <f t="shared" si="3"/>
        <v>2.76</v>
      </c>
      <c r="Y26" s="88">
        <f t="shared" si="3"/>
        <v>0</v>
      </c>
      <c r="Z26" s="89" t="str">
        <f t="shared" si="3"/>
        <v/>
      </c>
      <c r="AA26" s="90">
        <f>SUM(AA19:AA25)</f>
        <v>234.733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97.287999999999997</v>
      </c>
      <c r="C30" s="77">
        <v>20.350000000000001</v>
      </c>
      <c r="D30" s="77">
        <v>15.206</v>
      </c>
      <c r="E30" s="77">
        <v>37.180999999999997</v>
      </c>
      <c r="F30" s="77">
        <v>32.939</v>
      </c>
      <c r="G30" s="77">
        <v>18.696000000000002</v>
      </c>
      <c r="H30" s="77">
        <v>44.776000000000003</v>
      </c>
      <c r="I30" s="77">
        <v>74.28</v>
      </c>
      <c r="J30" s="77">
        <v>92.858999999999995</v>
      </c>
      <c r="K30" s="77">
        <v>15.114000000000001</v>
      </c>
      <c r="L30" s="77">
        <v>32.368000000000002</v>
      </c>
      <c r="M30" s="77">
        <v>9.2460000000000004</v>
      </c>
      <c r="N30" s="77">
        <v>6.431</v>
      </c>
      <c r="O30" s="77">
        <v>4.2060000000000004</v>
      </c>
      <c r="P30" s="77">
        <v>4.8440000000000003</v>
      </c>
      <c r="Q30" s="77">
        <v>15.484</v>
      </c>
      <c r="R30" s="77">
        <v>3.8959999999999999</v>
      </c>
      <c r="S30" s="77">
        <v>0.89600000000000002</v>
      </c>
      <c r="T30" s="77">
        <v>2.8820000000000001</v>
      </c>
      <c r="U30" s="77">
        <v>37.503999999999998</v>
      </c>
      <c r="V30" s="77">
        <v>54.418999999999997</v>
      </c>
      <c r="W30" s="77">
        <v>47.5</v>
      </c>
      <c r="X30" s="77">
        <v>26.332999999999998</v>
      </c>
      <c r="Y30" s="77">
        <v>1.532</v>
      </c>
      <c r="Z30" s="78"/>
      <c r="AA30" s="79">
        <f>SUM(B30:Z30)</f>
        <v>696.22999999999979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97.287999999999997</v>
      </c>
      <c r="C32" s="62">
        <f t="shared" ref="C32:Z32" si="4">IF(LEN(C$2)&gt;0,SUM(C29:C31),"")</f>
        <v>20.350000000000001</v>
      </c>
      <c r="D32" s="62">
        <f t="shared" si="4"/>
        <v>15.206</v>
      </c>
      <c r="E32" s="62">
        <f t="shared" si="4"/>
        <v>37.180999999999997</v>
      </c>
      <c r="F32" s="62">
        <f t="shared" si="4"/>
        <v>32.939</v>
      </c>
      <c r="G32" s="62">
        <f t="shared" si="4"/>
        <v>18.696000000000002</v>
      </c>
      <c r="H32" s="62">
        <f t="shared" si="4"/>
        <v>44.776000000000003</v>
      </c>
      <c r="I32" s="62">
        <f t="shared" si="4"/>
        <v>74.28</v>
      </c>
      <c r="J32" s="62">
        <f t="shared" si="4"/>
        <v>92.858999999999995</v>
      </c>
      <c r="K32" s="62">
        <f t="shared" si="4"/>
        <v>15.114000000000001</v>
      </c>
      <c r="L32" s="62">
        <f t="shared" si="4"/>
        <v>32.368000000000002</v>
      </c>
      <c r="M32" s="62">
        <f t="shared" si="4"/>
        <v>9.2460000000000004</v>
      </c>
      <c r="N32" s="62">
        <f t="shared" si="4"/>
        <v>6.431</v>
      </c>
      <c r="O32" s="62">
        <f t="shared" si="4"/>
        <v>4.2060000000000004</v>
      </c>
      <c r="P32" s="62">
        <f t="shared" si="4"/>
        <v>4.8440000000000003</v>
      </c>
      <c r="Q32" s="62">
        <f t="shared" si="4"/>
        <v>15.484</v>
      </c>
      <c r="R32" s="62">
        <f t="shared" si="4"/>
        <v>3.8959999999999999</v>
      </c>
      <c r="S32" s="62">
        <f t="shared" si="4"/>
        <v>0.89600000000000002</v>
      </c>
      <c r="T32" s="62">
        <f t="shared" si="4"/>
        <v>2.8820000000000001</v>
      </c>
      <c r="U32" s="62">
        <f t="shared" si="4"/>
        <v>37.503999999999998</v>
      </c>
      <c r="V32" s="62">
        <f t="shared" si="4"/>
        <v>54.418999999999997</v>
      </c>
      <c r="W32" s="62">
        <f t="shared" si="4"/>
        <v>47.5</v>
      </c>
      <c r="X32" s="62">
        <f t="shared" si="4"/>
        <v>26.332999999999998</v>
      </c>
      <c r="Y32" s="62">
        <f t="shared" si="4"/>
        <v>1.532</v>
      </c>
      <c r="Z32" s="63" t="str">
        <f t="shared" si="4"/>
        <v/>
      </c>
      <c r="AA32" s="64">
        <f>SUM(AA29:AA31)</f>
        <v>696.22999999999979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54.4</v>
      </c>
      <c r="T39" s="99">
        <v>61.8</v>
      </c>
      <c r="U39" s="99"/>
      <c r="V39" s="99"/>
      <c r="W39" s="99"/>
      <c r="X39" s="99"/>
      <c r="Y39" s="99"/>
      <c r="Z39" s="100"/>
      <c r="AA39" s="79">
        <f t="shared" si="5"/>
        <v>116.19999999999999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54.4</v>
      </c>
      <c r="T40" s="88">
        <f t="shared" si="6"/>
        <v>61.8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116.19999999999999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54.4</v>
      </c>
      <c r="T47" s="99">
        <v>61.8</v>
      </c>
      <c r="U47" s="99"/>
      <c r="V47" s="99"/>
      <c r="W47" s="99"/>
      <c r="X47" s="99"/>
      <c r="Y47" s="99"/>
      <c r="Z47" s="100"/>
      <c r="AA47" s="79">
        <f t="shared" si="7"/>
        <v>116.19999999999999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54.4</v>
      </c>
      <c r="T49" s="88">
        <f t="shared" si="8"/>
        <v>61.8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116.19999999999999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97.287999999999997</v>
      </c>
      <c r="C52" s="88">
        <f t="shared" ref="C52:Z52" si="10">IF(LEN(C$2)&gt;0,SUM(C10:C15)+C26+C40,"")</f>
        <v>20.350000000000001</v>
      </c>
      <c r="D52" s="88">
        <f t="shared" si="10"/>
        <v>15.206</v>
      </c>
      <c r="E52" s="88">
        <f t="shared" si="10"/>
        <v>37.180999999999997</v>
      </c>
      <c r="F52" s="88">
        <f t="shared" si="10"/>
        <v>32.939</v>
      </c>
      <c r="G52" s="88">
        <f t="shared" si="10"/>
        <v>18.696000000000002</v>
      </c>
      <c r="H52" s="88">
        <f t="shared" si="10"/>
        <v>44.775999999999996</v>
      </c>
      <c r="I52" s="88">
        <f t="shared" si="10"/>
        <v>74.28</v>
      </c>
      <c r="J52" s="88">
        <f t="shared" si="10"/>
        <v>92.858999999999995</v>
      </c>
      <c r="K52" s="88">
        <f t="shared" si="10"/>
        <v>15.114000000000001</v>
      </c>
      <c r="L52" s="88">
        <f t="shared" si="10"/>
        <v>32.368000000000002</v>
      </c>
      <c r="M52" s="88">
        <f t="shared" si="10"/>
        <v>9.2460000000000004</v>
      </c>
      <c r="N52" s="88">
        <f t="shared" si="10"/>
        <v>6.431</v>
      </c>
      <c r="O52" s="88">
        <f t="shared" si="10"/>
        <v>4.2060000000000004</v>
      </c>
      <c r="P52" s="88">
        <f t="shared" si="10"/>
        <v>4.8440000000000003</v>
      </c>
      <c r="Q52" s="88">
        <f t="shared" si="10"/>
        <v>15.484</v>
      </c>
      <c r="R52" s="88">
        <f t="shared" si="10"/>
        <v>3.8959999999999999</v>
      </c>
      <c r="S52" s="88">
        <f t="shared" si="10"/>
        <v>55.295999999999999</v>
      </c>
      <c r="T52" s="88">
        <f t="shared" si="10"/>
        <v>64.682000000000002</v>
      </c>
      <c r="U52" s="88">
        <f t="shared" si="10"/>
        <v>37.504000000000005</v>
      </c>
      <c r="V52" s="88">
        <f t="shared" si="10"/>
        <v>54.418999999999997</v>
      </c>
      <c r="W52" s="88">
        <f t="shared" si="10"/>
        <v>47.5</v>
      </c>
      <c r="X52" s="88">
        <f t="shared" si="10"/>
        <v>26.332999999999998</v>
      </c>
      <c r="Y52" s="88">
        <f t="shared" si="10"/>
        <v>1.532</v>
      </c>
      <c r="Z52" s="89" t="str">
        <f t="shared" si="10"/>
        <v/>
      </c>
      <c r="AA52" s="104">
        <f>SUM(B52:Z52)</f>
        <v>812.43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-97.3</v>
      </c>
      <c r="C4" s="18">
        <v>-20.3</v>
      </c>
      <c r="D4" s="18">
        <v>-15.2</v>
      </c>
      <c r="E4" s="18">
        <v>-37.200000000000003</v>
      </c>
      <c r="F4" s="18">
        <v>-32.9</v>
      </c>
      <c r="G4" s="18">
        <v>-18.3</v>
      </c>
      <c r="H4" s="18">
        <v>-39.200000000000003</v>
      </c>
      <c r="I4" s="18">
        <v>-65.2</v>
      </c>
      <c r="J4" s="18"/>
      <c r="K4" s="18"/>
      <c r="L4" s="18">
        <v>-20</v>
      </c>
      <c r="M4" s="18"/>
      <c r="N4" s="18"/>
      <c r="O4" s="18"/>
      <c r="P4" s="18"/>
      <c r="Q4" s="18"/>
      <c r="R4" s="18"/>
      <c r="S4" s="18">
        <v>34.4</v>
      </c>
      <c r="T4" s="18">
        <v>61.8</v>
      </c>
      <c r="U4" s="18"/>
      <c r="V4" s="18"/>
      <c r="W4" s="18"/>
      <c r="X4" s="18"/>
      <c r="Y4" s="18"/>
      <c r="Z4" s="19"/>
      <c r="AA4" s="111">
        <f>SUM(B4:Z4)</f>
        <v>-249.40000000000003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71.84</v>
      </c>
      <c r="C7" s="117">
        <v>38.86</v>
      </c>
      <c r="D7" s="117">
        <v>31.87</v>
      </c>
      <c r="E7" s="117">
        <v>55.43</v>
      </c>
      <c r="F7" s="117">
        <v>55.34</v>
      </c>
      <c r="G7" s="117">
        <v>84.86</v>
      </c>
      <c r="H7" s="117">
        <v>105.47</v>
      </c>
      <c r="I7" s="117">
        <v>128.12</v>
      </c>
      <c r="J7" s="117">
        <v>107.59</v>
      </c>
      <c r="K7" s="117">
        <v>70</v>
      </c>
      <c r="L7" s="117">
        <v>64.77</v>
      </c>
      <c r="M7" s="117">
        <v>17.829999999999998</v>
      </c>
      <c r="N7" s="117">
        <v>16.05</v>
      </c>
      <c r="O7" s="117">
        <v>14.5</v>
      </c>
      <c r="P7" s="117">
        <v>21.65</v>
      </c>
      <c r="Q7" s="117">
        <v>39.82</v>
      </c>
      <c r="R7" s="117">
        <v>58.76</v>
      </c>
      <c r="S7" s="117">
        <v>117.34</v>
      </c>
      <c r="T7" s="117">
        <v>163.31</v>
      </c>
      <c r="U7" s="117">
        <v>151.82</v>
      </c>
      <c r="V7" s="117">
        <v>109.42</v>
      </c>
      <c r="W7" s="117">
        <v>94.4</v>
      </c>
      <c r="X7" s="117">
        <v>86.24</v>
      </c>
      <c r="Y7" s="117">
        <v>77.67</v>
      </c>
      <c r="Z7" s="118"/>
      <c r="AA7" s="119">
        <f>IF(SUM(B7:Z7)&lt;&gt;0,AVERAGEIF(B7:Z7,"&lt;&gt;"""),"")</f>
        <v>74.290000000000006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20</v>
      </c>
      <c r="M13" s="129"/>
      <c r="N13" s="129"/>
      <c r="O13" s="129"/>
      <c r="P13" s="129"/>
      <c r="Q13" s="129"/>
      <c r="R13" s="129"/>
      <c r="S13" s="129">
        <v>20</v>
      </c>
      <c r="T13" s="129"/>
      <c r="U13" s="129"/>
      <c r="V13" s="129"/>
      <c r="W13" s="129"/>
      <c r="X13" s="129"/>
      <c r="Y13" s="130"/>
      <c r="Z13" s="131"/>
      <c r="AA13" s="132">
        <f t="shared" si="0"/>
        <v>40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>
        <v>97.3</v>
      </c>
      <c r="C15" s="133">
        <v>20.3</v>
      </c>
      <c r="D15" s="133">
        <v>15.2</v>
      </c>
      <c r="E15" s="133">
        <v>37.200000000000003</v>
      </c>
      <c r="F15" s="133">
        <v>32.9</v>
      </c>
      <c r="G15" s="133">
        <v>18.3</v>
      </c>
      <c r="H15" s="133">
        <v>39.200000000000003</v>
      </c>
      <c r="I15" s="133">
        <v>65.2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325.60000000000002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97.3</v>
      </c>
      <c r="C16" s="135">
        <f t="shared" si="1"/>
        <v>20.3</v>
      </c>
      <c r="D16" s="135">
        <f t="shared" si="1"/>
        <v>15.2</v>
      </c>
      <c r="E16" s="135">
        <f t="shared" si="1"/>
        <v>37.200000000000003</v>
      </c>
      <c r="F16" s="135">
        <f t="shared" si="1"/>
        <v>32.9</v>
      </c>
      <c r="G16" s="135">
        <f t="shared" si="1"/>
        <v>18.3</v>
      </c>
      <c r="H16" s="135">
        <f t="shared" si="1"/>
        <v>39.200000000000003</v>
      </c>
      <c r="I16" s="135">
        <f t="shared" si="1"/>
        <v>65.2</v>
      </c>
      <c r="J16" s="135">
        <f t="shared" si="1"/>
        <v>0</v>
      </c>
      <c r="K16" s="135">
        <f t="shared" si="1"/>
        <v>0</v>
      </c>
      <c r="L16" s="135">
        <f t="shared" si="1"/>
        <v>20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365.6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54.4</v>
      </c>
      <c r="T23" s="133">
        <v>61.8</v>
      </c>
      <c r="U23" s="133"/>
      <c r="V23" s="133"/>
      <c r="W23" s="133"/>
      <c r="X23" s="133"/>
      <c r="Y23" s="133"/>
      <c r="Z23" s="131"/>
      <c r="AA23" s="132">
        <f t="shared" si="2"/>
        <v>116.19999999999999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54.4</v>
      </c>
      <c r="T24" s="135">
        <f t="shared" si="3"/>
        <v>61.8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116.19999999999999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2024-10-09T20:33:19Z</dcterms:created>
  <dcterms:modified xsi:type="dcterms:W3CDTF">2024-10-09T20:33:20Z</dcterms:modified>
</cp:coreProperties>
</file>