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<sst xmlns="http://schemas.openxmlformats.org/spreadsheetml/2006/main" count="119" uniqueCount="54">
  <si>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08/10/2024 23:33:01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</si>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</sst>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9D-4C4D-8512-0629AC7A53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9D-4C4D-8512-0629AC7A53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5.41</c:v>
                </c:pt>
                <c:pt idx="1">
                  <c:v>5.6020000000000003</c:v>
                </c:pt>
                <c:pt idx="2">
                  <c:v>5.5629999999999997</c:v>
                </c:pt>
                <c:pt idx="3">
                  <c:v>5.6079999999999997</c:v>
                </c:pt>
                <c:pt idx="4">
                  <c:v>5.7439999999999998</c:v>
                </c:pt>
                <c:pt idx="5">
                  <c:v>6.54</c:v>
                </c:pt>
                <c:pt idx="6">
                  <c:v>7.7729999999999997</c:v>
                </c:pt>
                <c:pt idx="9">
                  <c:v>2.3220000000000001</c:v>
                </c:pt>
                <c:pt idx="10">
                  <c:v>8.0109999999999992</c:v>
                </c:pt>
                <c:pt idx="11">
                  <c:v>7.8929999999999998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9D-4C4D-8512-0629AC7A53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3.2770000000000001</c:v>
                </c:pt>
                <c:pt idx="1">
                  <c:v>13.749000000000001</c:v>
                </c:pt>
                <c:pt idx="2">
                  <c:v>3.3370000000000002</c:v>
                </c:pt>
                <c:pt idx="3">
                  <c:v>3.6520000000000001</c:v>
                </c:pt>
                <c:pt idx="4">
                  <c:v>3.4729999999999999</c:v>
                </c:pt>
                <c:pt idx="5">
                  <c:v>3.83</c:v>
                </c:pt>
                <c:pt idx="6">
                  <c:v>4.6689999999999996</c:v>
                </c:pt>
                <c:pt idx="7">
                  <c:v>0.94599999999999995</c:v>
                </c:pt>
                <c:pt idx="8">
                  <c:v>10.255000000000001</c:v>
                </c:pt>
                <c:pt idx="9">
                  <c:v>31.693000000000001</c:v>
                </c:pt>
                <c:pt idx="10">
                  <c:v>29.933</c:v>
                </c:pt>
                <c:pt idx="11">
                  <c:v>7.9509999999999996</c:v>
                </c:pt>
                <c:pt idx="12">
                  <c:v>0.90600000000000003</c:v>
                </c:pt>
                <c:pt idx="13">
                  <c:v>0.35799999999999998</c:v>
                </c:pt>
                <c:pt idx="16">
                  <c:v>0.16900000000000001</c:v>
                </c:pt>
                <c:pt idx="18">
                  <c:v>9.641</c:v>
                </c:pt>
                <c:pt idx="19">
                  <c:v>1.095</c:v>
                </c:pt>
                <c:pt idx="20">
                  <c:v>1.446</c:v>
                </c:pt>
                <c:pt idx="21">
                  <c:v>0.53400000000000003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9D-4C4D-8512-0629AC7A53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9D-4C4D-8512-0629AC7A53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9D-4C4D-8512-0629AC7A53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9D-4C4D-8512-0629AC7A53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9D-4C4D-8512-0629AC7A53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9D-4C4D-8512-0629AC7A53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5.194</c:v>
                </c:pt>
                <c:pt idx="7">
                  <c:v>31.667000000000002</c:v>
                </c:pt>
                <c:pt idx="8">
                  <c:v>46.039000000000001</c:v>
                </c:pt>
                <c:pt idx="16">
                  <c:v>11.881</c:v>
                </c:pt>
                <c:pt idx="21">
                  <c:v>20.777000000000001</c:v>
                </c:pt>
                <c:pt idx="22">
                  <c:v>19.5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9D-4C4D-8512-0629AC7A53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46</c:v>
                </c:pt>
                <c:pt idx="1">
                  <c:v>0</c:v>
                </c:pt>
                <c:pt idx="2">
                  <c:v>0</c:v>
                </c:pt>
                <c:pt idx="3">
                  <c:v>5.4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37.6</c:v>
                </c:pt>
                <c:pt idx="15">
                  <c:v>0</c:v>
                </c:pt>
                <c:pt idx="16">
                  <c:v>0</c:v>
                </c:pt>
                <c:pt idx="17">
                  <c:v>20.2</c:v>
                </c:pt>
                <c:pt idx="18">
                  <c:v>0</c:v>
                </c:pt>
                <c:pt idx="19">
                  <c:v>15.8</c:v>
                </c:pt>
                <c:pt idx="20">
                  <c:v>6.7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9D-4C4D-8512-0629AC7A53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3.004</c:v>
                </c:pt>
                <c:pt idx="2">
                  <c:v>1.357</c:v>
                </c:pt>
                <c:pt idx="3">
                  <c:v>1.804</c:v>
                </c:pt>
                <c:pt idx="4">
                  <c:v>2.7160000000000002</c:v>
                </c:pt>
                <c:pt idx="5">
                  <c:v>11.575000000000001</c:v>
                </c:pt>
                <c:pt idx="6">
                  <c:v>0.24199999999999999</c:v>
                </c:pt>
                <c:pt idx="7">
                  <c:v>4.8119999999999994</c:v>
                </c:pt>
                <c:pt idx="8">
                  <c:v>4.0729999999999995</c:v>
                </c:pt>
                <c:pt idx="9">
                  <c:v>8.41</c:v>
                </c:pt>
                <c:pt idx="10">
                  <c:v>8.4359999999999999</c:v>
                </c:pt>
                <c:pt idx="12">
                  <c:v>15.701000000000001</c:v>
                </c:pt>
                <c:pt idx="13">
                  <c:v>22.667999999999999</c:v>
                </c:pt>
                <c:pt idx="14">
                  <c:v>6.8070000000000004</c:v>
                </c:pt>
                <c:pt idx="15">
                  <c:v>24.86</c:v>
                </c:pt>
                <c:pt idx="18">
                  <c:v>2.714</c:v>
                </c:pt>
                <c:pt idx="19">
                  <c:v>1.744</c:v>
                </c:pt>
                <c:pt idx="22">
                  <c:v>0.97699999999999998</c:v>
                </c:pt>
                <c:pt idx="23">
                  <c:v>3.7450000000000001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9D-4C4D-8512-0629AC7A53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9D-4C4D-8512-0629AC7A53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9D-4C4D-8512-0629AC7A5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</c:v>
                </c:pt>
                <c:pt idx="1">
                  <c:v>67.38</c:v>
                </c:pt>
                <c:pt idx="2">
                  <c:v>85</c:v>
                </c:pt>
                <c:pt idx="3">
                  <c:v>86.12</c:v>
                </c:pt>
                <c:pt idx="4">
                  <c:v>88.72</c:v>
                </c:pt>
                <c:pt idx="5">
                  <c:v>94.31</c:v>
                </c:pt>
                <c:pt idx="6">
                  <c:v>90.79</c:v>
                </c:pt>
                <c:pt idx="7">
                  <c:v>108.6</c:v>
                </c:pt>
                <c:pt idx="8">
                  <c:v>101.05</c:v>
                </c:pt>
                <c:pt idx="9">
                  <c:v>56.36</c:v>
                </c:pt>
                <c:pt idx="10">
                  <c:v>28.95</c:v>
                </c:pt>
                <c:pt idx="11">
                  <c:v>7.37</c:v>
                </c:pt>
                <c:pt idx="12">
                  <c:v>10.24</c:v>
                </c:pt>
                <c:pt idx="13">
                  <c:v>25.4</c:v>
                </c:pt>
                <c:pt idx="14">
                  <c:v>67.94</c:v>
                </c:pt>
                <c:pt idx="15">
                  <c:v>79.040000000000006</c:v>
                </c:pt>
                <c:pt idx="16">
                  <c:v>84</c:v>
                </c:pt>
                <c:pt idx="17">
                  <c:v>113.52</c:v>
                </c:pt>
                <c:pt idx="18">
                  <c:v>192.65</c:v>
                </c:pt>
                <c:pt idx="19">
                  <c:v>182.74</c:v>
                </c:pt>
                <c:pt idx="20">
                  <c:v>121</c:v>
                </c:pt>
                <c:pt idx="21">
                  <c:v>93</c:v>
                </c:pt>
                <c:pt idx="22">
                  <c:v>85</c:v>
                </c:pt>
                <c:pt idx="23">
                  <c:v>80.290000000000006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9D-4C4D-8512-0629AC7A5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82-4AB7-93C9-913A9BC1E2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82-4AB7-93C9-913A9BC1E2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3.4</c:v>
                </c:pt>
                <c:pt idx="3">
                  <c:v>0.82899999999999996</c:v>
                </c:pt>
                <c:pt idx="6">
                  <c:v>3</c:v>
                </c:pt>
                <c:pt idx="7">
                  <c:v>1.6</c:v>
                </c:pt>
                <c:pt idx="9">
                  <c:v>8.9999999999999993E-3</c:v>
                </c:pt>
                <c:pt idx="14">
                  <c:v>1.6</c:v>
                </c:pt>
                <c:pt idx="16">
                  <c:v>1.6</c:v>
                </c:pt>
                <c:pt idx="19">
                  <c:v>2.1999999999999999E-2</c:v>
                </c:pt>
                <c:pt idx="21">
                  <c:v>3.75</c:v>
                </c:pt>
                <c:pt idx="22">
                  <c:v>3.55</c:v>
                </c:pt>
                <c:pt idx="23">
                  <c:v>1.5840000000000001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82-4AB7-93C9-913A9BC1E2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19.622</c:v>
                </c:pt>
                <c:pt idx="2">
                  <c:v>4</c:v>
                </c:pt>
                <c:pt idx="3">
                  <c:v>8.125</c:v>
                </c:pt>
                <c:pt idx="4">
                  <c:v>0.81</c:v>
                </c:pt>
                <c:pt idx="5">
                  <c:v>4</c:v>
                </c:pt>
                <c:pt idx="6">
                  <c:v>1.4</c:v>
                </c:pt>
                <c:pt idx="8">
                  <c:v>4.8540000000000001</c:v>
                </c:pt>
                <c:pt idx="14">
                  <c:v>7.8159999999999998</c:v>
                </c:pt>
                <c:pt idx="15">
                  <c:v>4.7269999999999994</c:v>
                </c:pt>
                <c:pt idx="16">
                  <c:v>0.45</c:v>
                </c:pt>
                <c:pt idx="17">
                  <c:v>4.1710000000000003</c:v>
                </c:pt>
                <c:pt idx="18">
                  <c:v>5.0359999999999996</c:v>
                </c:pt>
                <c:pt idx="19">
                  <c:v>6.9870000000000001</c:v>
                </c:pt>
                <c:pt idx="21">
                  <c:v>7.9</c:v>
                </c:pt>
                <c:pt idx="22">
                  <c:v>10.916</c:v>
                </c:pt>
                <c:pt idx="23">
                  <c:v>4.8140000000000001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82-4AB7-93C9-913A9BC1E2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82-4AB7-93C9-913A9BC1E2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82-4AB7-93C9-913A9BC1E2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82-4AB7-93C9-913A9BC1E2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82-4AB7-93C9-913A9BC1E2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82-4AB7-93C9-913A9BC1E2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20.524000000000001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82-4AB7-93C9-913A9BC1E2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</c:v>
                </c:pt>
                <c:pt idx="4">
                  <c:v>7.2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82-4AB7-93C9-913A9BC1E2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31.694000000000003</c:v>
                </c:pt>
                <c:pt idx="1">
                  <c:v>1.831</c:v>
                </c:pt>
                <c:pt idx="2">
                  <c:v>11.251000000000001</c:v>
                </c:pt>
                <c:pt idx="3">
                  <c:v>7.4729999999999999</c:v>
                </c:pt>
                <c:pt idx="4">
                  <c:v>3.8970000000000002</c:v>
                </c:pt>
                <c:pt idx="5">
                  <c:v>17.945</c:v>
                </c:pt>
                <c:pt idx="6">
                  <c:v>8.2839999999999989</c:v>
                </c:pt>
                <c:pt idx="7">
                  <c:v>35.825000000000003</c:v>
                </c:pt>
                <c:pt idx="8">
                  <c:v>55.512999999999998</c:v>
                </c:pt>
                <c:pt idx="9">
                  <c:v>42.415999999999997</c:v>
                </c:pt>
                <c:pt idx="10">
                  <c:v>46.38</c:v>
                </c:pt>
                <c:pt idx="11">
                  <c:v>15.835000000000001</c:v>
                </c:pt>
                <c:pt idx="12">
                  <c:v>16.606999999999999</c:v>
                </c:pt>
                <c:pt idx="13">
                  <c:v>23.026</c:v>
                </c:pt>
                <c:pt idx="14">
                  <c:v>34.941000000000003</c:v>
                </c:pt>
                <c:pt idx="15">
                  <c:v>20.132999999999999</c:v>
                </c:pt>
                <c:pt idx="16">
                  <c:v>10</c:v>
                </c:pt>
                <c:pt idx="17">
                  <c:v>16.013000000000002</c:v>
                </c:pt>
                <c:pt idx="18">
                  <c:v>7.319</c:v>
                </c:pt>
                <c:pt idx="19">
                  <c:v>11.629999999999999</c:v>
                </c:pt>
                <c:pt idx="20">
                  <c:v>8.141</c:v>
                </c:pt>
                <c:pt idx="21">
                  <c:v>9.6610000000000014</c:v>
                </c:pt>
                <c:pt idx="22">
                  <c:v>6.0110000000000001</c:v>
                </c:pt>
                <c:pt idx="23">
                  <c:v>3.3470000000000004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82-4AB7-93C9-913A9BC1E2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82-4AB7-93C9-913A9BC1E2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1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182-4AB7-93C9-913A9BC1E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65</c:v>
                </c:pt>
                <c:pt idx="1">
                  <c:v>67.38</c:v>
                </c:pt>
                <c:pt idx="2">
                  <c:v>85</c:v>
                </c:pt>
                <c:pt idx="3">
                  <c:v>86.12</c:v>
                </c:pt>
                <c:pt idx="4">
                  <c:v>88.72</c:v>
                </c:pt>
                <c:pt idx="5">
                  <c:v>94.31</c:v>
                </c:pt>
                <c:pt idx="6">
                  <c:v>90.79</c:v>
                </c:pt>
                <c:pt idx="7">
                  <c:v>108.6</c:v>
                </c:pt>
                <c:pt idx="8">
                  <c:v>101.05</c:v>
                </c:pt>
                <c:pt idx="9">
                  <c:v>56.36</c:v>
                </c:pt>
                <c:pt idx="10">
                  <c:v>28.95</c:v>
                </c:pt>
                <c:pt idx="11">
                  <c:v>7.37</c:v>
                </c:pt>
                <c:pt idx="12">
                  <c:v>10.24</c:v>
                </c:pt>
                <c:pt idx="13">
                  <c:v>25.4</c:v>
                </c:pt>
                <c:pt idx="14">
                  <c:v>67.94</c:v>
                </c:pt>
                <c:pt idx="15">
                  <c:v>79.040000000000006</c:v>
                </c:pt>
                <c:pt idx="16">
                  <c:v>84</c:v>
                </c:pt>
                <c:pt idx="17">
                  <c:v>113.52</c:v>
                </c:pt>
                <c:pt idx="18">
                  <c:v>192.65</c:v>
                </c:pt>
                <c:pt idx="19">
                  <c:v>182.74</c:v>
                </c:pt>
                <c:pt idx="20">
                  <c:v>121</c:v>
                </c:pt>
                <c:pt idx="21">
                  <c:v>93</c:v>
                </c:pt>
                <c:pt idx="22">
                  <c:v>85</c:v>
                </c:pt>
                <c:pt idx="23">
                  <c:v>80.290000000000006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82-4AB7-93C9-913A9BC1E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54.686999999999998</v>
      </c>
      <c r="C4" s="18">
        <v>22.355</v>
      </c>
      <c r="D4" s="18">
        <v>15.451000000000001</v>
      </c>
      <c r="E4" s="18">
        <v>16.463999999999999</v>
      </c>
      <c r="F4" s="18">
        <v>11.933</v>
      </c>
      <c r="G4" s="18">
        <v>21.945000000000004</v>
      </c>
      <c r="H4" s="18">
        <v>12.684000000000001</v>
      </c>
      <c r="I4" s="18">
        <v>37.425000000000004</v>
      </c>
      <c r="J4" s="18">
        <v>60.367000000000004</v>
      </c>
      <c r="K4" s="18">
        <v>42.425000000000004</v>
      </c>
      <c r="L4" s="18">
        <v>46.38</v>
      </c>
      <c r="M4" s="18">
        <v>15.843999999999999</v>
      </c>
      <c r="N4" s="18">
        <v>16.606999999999999</v>
      </c>
      <c r="O4" s="18">
        <v>23.026</v>
      </c>
      <c r="P4" s="18">
        <v>44.407000000000004</v>
      </c>
      <c r="Q4" s="18">
        <v>24.86</v>
      </c>
      <c r="R4" s="18">
        <v>12.05</v>
      </c>
      <c r="S4" s="18">
        <v>20.2</v>
      </c>
      <c r="T4" s="18">
        <v>12.355</v>
      </c>
      <c r="U4" s="18">
        <v>18.638999999999999</v>
      </c>
      <c r="V4" s="18">
        <v>8.1460000000000008</v>
      </c>
      <c r="W4" s="18">
        <v>21.311</v>
      </c>
      <c r="X4" s="18">
        <v>20.477</v>
      </c>
      <c r="Y4" s="18">
        <v>9.745000000000001</v>
      </c>
      <c r="Z4" s="19"/>
      <c r="AA4" s="20">
        <f>SUM(B4:Z4)</f>
        <v>589.78300000000002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</v>
      </c>
      <c r="C7" s="28">
        <v>67.38</v>
      </c>
      <c r="D7" s="28">
        <v>85</v>
      </c>
      <c r="E7" s="28">
        <v>86.12</v>
      </c>
      <c r="F7" s="28">
        <v>88.72</v>
      </c>
      <c r="G7" s="28">
        <v>94.31</v>
      </c>
      <c r="H7" s="28">
        <v>90.79</v>
      </c>
      <c r="I7" s="28">
        <v>108.6</v>
      </c>
      <c r="J7" s="28">
        <v>101.05</v>
      </c>
      <c r="K7" s="28">
        <v>56.36</v>
      </c>
      <c r="L7" s="28">
        <v>28.95</v>
      </c>
      <c r="M7" s="28">
        <v>7.37</v>
      </c>
      <c r="N7" s="28">
        <v>10.24</v>
      </c>
      <c r="O7" s="28">
        <v>25.4</v>
      </c>
      <c r="P7" s="28">
        <v>67.94</v>
      </c>
      <c r="Q7" s="28">
        <v>79.040000000000006</v>
      </c>
      <c r="R7" s="28">
        <v>84</v>
      </c>
      <c r="S7" s="28">
        <v>113.52</v>
      </c>
      <c r="T7" s="28">
        <v>192.65</v>
      </c>
      <c r="U7" s="28">
        <v>182.74</v>
      </c>
      <c r="V7" s="28">
        <v>121</v>
      </c>
      <c r="W7" s="28">
        <v>93</v>
      </c>
      <c r="X7" s="28">
        <v>85</v>
      </c>
      <c r="Y7" s="28">
        <v>80.290000000000006</v>
      </c>
      <c r="Z7" s="29"/>
      <c r="AA7" s="30">
        <f>IF(SUM(B7:Z7)&lt;&gt;0,AVERAGEIF(B7:Z7,"&lt;&gt;"""),"")</f>
        <v>83.936250000000001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5.194</v>
      </c>
      <c r="E12" s="52"/>
      <c r="F12" s="52"/>
      <c r="G12" s="52"/>
      <c r="H12" s="52"/>
      <c r="I12" s="52">
        <v>31.667000000000002</v>
      </c>
      <c r="J12" s="52">
        <v>46.039000000000001</v>
      </c>
      <c r="K12" s="52"/>
      <c r="L12" s="52"/>
      <c r="M12" s="52"/>
      <c r="N12" s="52"/>
      <c r="O12" s="52"/>
      <c r="P12" s="52"/>
      <c r="Q12" s="52"/>
      <c r="R12" s="52">
        <v>11.881</v>
      </c>
      <c r="S12" s="52"/>
      <c r="T12" s="52"/>
      <c r="U12" s="52"/>
      <c r="V12" s="52"/>
      <c r="W12" s="52">
        <v>20.777000000000001</v>
      </c>
      <c r="X12" s="52">
        <v>19.5</v>
      </c>
      <c r="Y12" s="52">
        <v>6</v>
      </c>
      <c r="Z12" s="53"/>
      <c r="AA12" s="54">
        <f t="shared" si="0"/>
        <v>141.05799999999999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3.004</v>
      </c>
      <c r="D14" s="57">
        <v>1.357</v>
      </c>
      <c r="E14" s="57">
        <v>1.804</v>
      </c>
      <c r="F14" s="57">
        <v>2.7160000000000002</v>
      </c>
      <c r="G14" s="57">
        <v>11.575000000000001</v>
      </c>
      <c r="H14" s="57">
        <v>0.24199999999999999</v>
      </c>
      <c r="I14" s="57">
        <v>4.8119999999999994</v>
      </c>
      <c r="J14" s="57">
        <v>4.0729999999999995</v>
      </c>
      <c r="K14" s="57">
        <v>8.41</v>
      </c>
      <c r="L14" s="57">
        <v>8.4359999999999999</v>
      </c>
      <c r="M14" s="57"/>
      <c r="N14" s="57">
        <v>15.701000000000001</v>
      </c>
      <c r="O14" s="57">
        <v>22.667999999999999</v>
      </c>
      <c r="P14" s="57">
        <v>6.8070000000000004</v>
      </c>
      <c r="Q14" s="57">
        <v>24.86</v>
      </c>
      <c r="R14" s="57"/>
      <c r="S14" s="57"/>
      <c r="T14" s="57">
        <v>2.714</v>
      </c>
      <c r="U14" s="57">
        <v>1.744</v>
      </c>
      <c r="V14" s="57"/>
      <c r="W14" s="57"/>
      <c r="X14" s="57">
        <v>0.97699999999999998</v>
      </c>
      <c r="Y14" s="57">
        <v>3.7450000000000001</v>
      </c>
      <c r="Z14" s="58"/>
      <c r="AA14" s="59">
        <f t="shared" si="0"/>
        <v>125.64500000000001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3.004</v>
      </c>
      <c r="D16" s="62">
        <f t="shared" si="1"/>
        <v>6.5510000000000002</v>
      </c>
      <c r="E16" s="62">
        <f t="shared" si="1"/>
        <v>1.804</v>
      </c>
      <c r="F16" s="62">
        <f t="shared" si="1"/>
        <v>2.7160000000000002</v>
      </c>
      <c r="G16" s="62">
        <f t="shared" si="1"/>
        <v>11.575000000000001</v>
      </c>
      <c r="H16" s="62">
        <f t="shared" si="1"/>
        <v>0.24199999999999999</v>
      </c>
      <c r="I16" s="62">
        <f t="shared" si="1"/>
        <v>36.478999999999999</v>
      </c>
      <c r="J16" s="62">
        <f t="shared" si="1"/>
        <v>50.112000000000002</v>
      </c>
      <c r="K16" s="62">
        <f t="shared" si="1"/>
        <v>8.41</v>
      </c>
      <c r="L16" s="62">
        <f t="shared" si="1"/>
        <v>8.4359999999999999</v>
      </c>
      <c r="M16" s="62">
        <f t="shared" si="1"/>
        <v>0</v>
      </c>
      <c r="N16" s="62">
        <f t="shared" si="1"/>
        <v>15.701000000000001</v>
      </c>
      <c r="O16" s="62">
        <f t="shared" si="1"/>
        <v>22.667999999999999</v>
      </c>
      <c r="P16" s="62">
        <f t="shared" si="1"/>
        <v>6.8070000000000004</v>
      </c>
      <c r="Q16" s="62">
        <f t="shared" si="1"/>
        <v>24.86</v>
      </c>
      <c r="R16" s="62">
        <f t="shared" si="1"/>
        <v>11.881</v>
      </c>
      <c r="S16" s="62">
        <f t="shared" si="1"/>
        <v>0</v>
      </c>
      <c r="T16" s="62">
        <f t="shared" si="1"/>
        <v>2.714</v>
      </c>
      <c r="U16" s="62">
        <f t="shared" si="1"/>
        <v>1.744</v>
      </c>
      <c r="V16" s="62">
        <f t="shared" si="1"/>
        <v>0</v>
      </c>
      <c r="W16" s="62">
        <f t="shared" si="1"/>
        <v>20.777000000000001</v>
      </c>
      <c r="X16" s="62">
        <f t="shared" si="1"/>
        <v>20.477</v>
      </c>
      <c r="Y16" s="62">
        <f t="shared" si="1"/>
        <v>9.745000000000001</v>
      </c>
      <c r="Z16" s="63" t="str">
        <f t="shared" si="1"/>
        <v/>
      </c>
      <c r="AA16" s="64">
        <f>SUM(AA10:AA15)</f>
        <v>266.70299999999997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5.41</v>
      </c>
      <c r="C20" s="77">
        <v>5.6020000000000003</v>
      </c>
      <c r="D20" s="77">
        <v>5.5629999999999997</v>
      </c>
      <c r="E20" s="77">
        <v>5.6079999999999997</v>
      </c>
      <c r="F20" s="77">
        <v>5.7439999999999998</v>
      </c>
      <c r="G20" s="77">
        <v>6.54</v>
      </c>
      <c r="H20" s="77">
        <v>7.7729999999999997</v>
      </c>
      <c r="I20" s="77"/>
      <c r="J20" s="77"/>
      <c r="K20" s="77">
        <v>2.3220000000000001</v>
      </c>
      <c r="L20" s="77">
        <v>8.0109999999999992</v>
      </c>
      <c r="M20" s="77">
        <v>7.8929999999999998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60.465999999999994</v>
      </c>
    </row>
    <row r="21" spans="1:27" ht="24.95" customHeight="1" x14ac:dyDescent="0.2">
      <c r="A21" s="75" t="s">
        <v>16</v>
      </c>
      <c r="B21" s="80">
        <v>3.2770000000000001</v>
      </c>
      <c r="C21" s="81">
        <v>13.749000000000001</v>
      </c>
      <c r="D21" s="81">
        <v>3.3370000000000002</v>
      </c>
      <c r="E21" s="81">
        <v>3.6520000000000001</v>
      </c>
      <c r="F21" s="81">
        <v>3.4729999999999999</v>
      </c>
      <c r="G21" s="81">
        <v>3.83</v>
      </c>
      <c r="H21" s="81">
        <v>4.6689999999999996</v>
      </c>
      <c r="I21" s="81">
        <v>0.94599999999999995</v>
      </c>
      <c r="J21" s="81">
        <v>10.255000000000001</v>
      </c>
      <c r="K21" s="81">
        <v>31.693000000000001</v>
      </c>
      <c r="L21" s="81">
        <v>29.933</v>
      </c>
      <c r="M21" s="81">
        <v>7.9509999999999996</v>
      </c>
      <c r="N21" s="81">
        <v>0.90600000000000003</v>
      </c>
      <c r="O21" s="81">
        <v>0.35799999999999998</v>
      </c>
      <c r="P21" s="81"/>
      <c r="Q21" s="81"/>
      <c r="R21" s="81">
        <v>0.16900000000000001</v>
      </c>
      <c r="S21" s="81"/>
      <c r="T21" s="81">
        <v>9.641</v>
      </c>
      <c r="U21" s="81">
        <v>1.095</v>
      </c>
      <c r="V21" s="81">
        <v>1.446</v>
      </c>
      <c r="W21" s="81">
        <v>0.53400000000000003</v>
      </c>
      <c r="X21" s="81"/>
      <c r="Y21" s="81"/>
      <c r="Z21" s="78"/>
      <c r="AA21" s="79">
        <f t="shared" si="2"/>
        <v>130.91399999999999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8.6870000000000012</v>
      </c>
      <c r="C26" s="88">
        <f t="shared" si="3"/>
        <v>19.350999999999999</v>
      </c>
      <c r="D26" s="88">
        <f t="shared" si="3"/>
        <v>8.9</v>
      </c>
      <c r="E26" s="88">
        <f t="shared" si="3"/>
        <v>9.26</v>
      </c>
      <c r="F26" s="88">
        <f t="shared" si="3"/>
        <v>9.2169999999999987</v>
      </c>
      <c r="G26" s="88">
        <f t="shared" si="3"/>
        <v>10.370000000000001</v>
      </c>
      <c r="H26" s="88">
        <f t="shared" si="3"/>
        <v>12.442</v>
      </c>
      <c r="I26" s="88">
        <f t="shared" si="3"/>
        <v>0.94599999999999995</v>
      </c>
      <c r="J26" s="88">
        <f t="shared" si="3"/>
        <v>10.255000000000001</v>
      </c>
      <c r="K26" s="88">
        <f t="shared" si="3"/>
        <v>34.015000000000001</v>
      </c>
      <c r="L26" s="88">
        <f t="shared" si="3"/>
        <v>37.944000000000003</v>
      </c>
      <c r="M26" s="88">
        <f t="shared" si="3"/>
        <v>15.843999999999999</v>
      </c>
      <c r="N26" s="88">
        <f t="shared" si="3"/>
        <v>0.90600000000000003</v>
      </c>
      <c r="O26" s="88">
        <f t="shared" si="3"/>
        <v>0.35799999999999998</v>
      </c>
      <c r="P26" s="88">
        <f t="shared" si="3"/>
        <v>0</v>
      </c>
      <c r="Q26" s="88">
        <f t="shared" si="3"/>
        <v>0</v>
      </c>
      <c r="R26" s="88">
        <f t="shared" si="3"/>
        <v>0.16900000000000001</v>
      </c>
      <c r="S26" s="88">
        <f t="shared" si="3"/>
        <v>0</v>
      </c>
      <c r="T26" s="88">
        <f t="shared" si="3"/>
        <v>9.641</v>
      </c>
      <c r="U26" s="88">
        <f t="shared" si="3"/>
        <v>1.095</v>
      </c>
      <c r="V26" s="88">
        <f t="shared" si="3"/>
        <v>1.446</v>
      </c>
      <c r="W26" s="88">
        <f t="shared" si="3"/>
        <v>0.53400000000000003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191.38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8.6869999999999994</v>
      </c>
      <c r="C30" s="77">
        <v>22.355</v>
      </c>
      <c r="D30" s="77">
        <v>15.451000000000001</v>
      </c>
      <c r="E30" s="77">
        <v>11.064</v>
      </c>
      <c r="F30" s="77">
        <v>11.933</v>
      </c>
      <c r="G30" s="77">
        <v>21.945</v>
      </c>
      <c r="H30" s="77">
        <v>12.683999999999999</v>
      </c>
      <c r="I30" s="77">
        <v>37.424999999999997</v>
      </c>
      <c r="J30" s="77">
        <v>60.366999999999997</v>
      </c>
      <c r="K30" s="77">
        <v>42.424999999999997</v>
      </c>
      <c r="L30" s="77">
        <v>46.38</v>
      </c>
      <c r="M30" s="77">
        <v>15.843999999999999</v>
      </c>
      <c r="N30" s="77">
        <v>16.606999999999999</v>
      </c>
      <c r="O30" s="77">
        <v>23.026</v>
      </c>
      <c r="P30" s="77">
        <v>6.8070000000000004</v>
      </c>
      <c r="Q30" s="77">
        <v>24.86</v>
      </c>
      <c r="R30" s="77">
        <v>12.05</v>
      </c>
      <c r="S30" s="77"/>
      <c r="T30" s="77">
        <v>12.355</v>
      </c>
      <c r="U30" s="77">
        <v>2.839</v>
      </c>
      <c r="V30" s="77">
        <v>1.446</v>
      </c>
      <c r="W30" s="77">
        <v>21.311</v>
      </c>
      <c r="X30" s="77">
        <v>20.477</v>
      </c>
      <c r="Y30" s="77">
        <v>9.7449999999999992</v>
      </c>
      <c r="Z30" s="78"/>
      <c r="AA30" s="79">
        <f>SUM(B30:Z30)</f>
        <v>458.08299999999997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8.6869999999999994</v>
      </c>
      <c r="C32" s="62">
        <f t="shared" ref="C32:Z32" si="4">IF(LEN(C$2)&gt;0,SUM(C29:C31),"")</f>
        <v>22.355</v>
      </c>
      <c r="D32" s="62">
        <f t="shared" si="4"/>
        <v>15.451000000000001</v>
      </c>
      <c r="E32" s="62">
        <f t="shared" si="4"/>
        <v>11.064</v>
      </c>
      <c r="F32" s="62">
        <f t="shared" si="4"/>
        <v>11.933</v>
      </c>
      <c r="G32" s="62">
        <f t="shared" si="4"/>
        <v>21.945</v>
      </c>
      <c r="H32" s="62">
        <f t="shared" si="4"/>
        <v>12.683999999999999</v>
      </c>
      <c r="I32" s="62">
        <f t="shared" si="4"/>
        <v>37.424999999999997</v>
      </c>
      <c r="J32" s="62">
        <f t="shared" si="4"/>
        <v>60.366999999999997</v>
      </c>
      <c r="K32" s="62">
        <f t="shared" si="4"/>
        <v>42.424999999999997</v>
      </c>
      <c r="L32" s="62">
        <f t="shared" si="4"/>
        <v>46.38</v>
      </c>
      <c r="M32" s="62">
        <f t="shared" si="4"/>
        <v>15.843999999999999</v>
      </c>
      <c r="N32" s="62">
        <f t="shared" si="4"/>
        <v>16.606999999999999</v>
      </c>
      <c r="O32" s="62">
        <f t="shared" si="4"/>
        <v>23.026</v>
      </c>
      <c r="P32" s="62">
        <f t="shared" si="4"/>
        <v>6.8070000000000004</v>
      </c>
      <c r="Q32" s="62">
        <f t="shared" si="4"/>
        <v>24.86</v>
      </c>
      <c r="R32" s="62">
        <f t="shared" si="4"/>
        <v>12.05</v>
      </c>
      <c r="S32" s="62">
        <f t="shared" si="4"/>
        <v>0</v>
      </c>
      <c r="T32" s="62">
        <f t="shared" si="4"/>
        <v>12.355</v>
      </c>
      <c r="U32" s="62">
        <f t="shared" si="4"/>
        <v>2.839</v>
      </c>
      <c r="V32" s="62">
        <f t="shared" si="4"/>
        <v>1.446</v>
      </c>
      <c r="W32" s="62">
        <f t="shared" si="4"/>
        <v>21.311</v>
      </c>
      <c r="X32" s="62">
        <f t="shared" si="4"/>
        <v>20.477</v>
      </c>
      <c r="Y32" s="62">
        <f t="shared" si="4"/>
        <v>9.7449999999999992</v>
      </c>
      <c r="Z32" s="63" t="str">
        <f t="shared" si="4"/>
        <v/>
      </c>
      <c r="AA32" s="64">
        <f>SUM(AA29:AA31)</f>
        <v>458.08299999999997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46</v>
      </c>
      <c r="C39" s="99"/>
      <c r="D39" s="99"/>
      <c r="E39" s="99">
        <v>5.4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37.6</v>
      </c>
      <c r="Q39" s="99"/>
      <c r="R39" s="99"/>
      <c r="S39" s="99">
        <v>20.2</v>
      </c>
      <c r="T39" s="99"/>
      <c r="U39" s="99">
        <v>15.8</v>
      </c>
      <c r="V39" s="99">
        <v>6.7</v>
      </c>
      <c r="W39" s="99"/>
      <c r="X39" s="99"/>
      <c r="Y39" s="99"/>
      <c r="Z39" s="100"/>
      <c r="AA39" s="79">
        <f t="shared" si="5"/>
        <v>131.69999999999999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46</v>
      </c>
      <c r="C40" s="88">
        <f t="shared" si="6"/>
        <v>0</v>
      </c>
      <c r="D40" s="88">
        <f t="shared" si="6"/>
        <v>0</v>
      </c>
      <c r="E40" s="88">
        <f t="shared" si="6"/>
        <v>5.4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37.6</v>
      </c>
      <c r="Q40" s="88">
        <f t="shared" si="6"/>
        <v>0</v>
      </c>
      <c r="R40" s="88">
        <f t="shared" si="6"/>
        <v>0</v>
      </c>
      <c r="S40" s="88">
        <f t="shared" si="6"/>
        <v>20.2</v>
      </c>
      <c r="T40" s="88">
        <f t="shared" si="6"/>
        <v>0</v>
      </c>
      <c r="U40" s="88">
        <f t="shared" si="6"/>
        <v>15.8</v>
      </c>
      <c r="V40" s="88">
        <f t="shared" si="6"/>
        <v>6.7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131.69999999999999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46</v>
      </c>
      <c r="C47" s="99"/>
      <c r="D47" s="99"/>
      <c r="E47" s="99">
        <v>5.4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37.6</v>
      </c>
      <c r="Q47" s="99"/>
      <c r="R47" s="99"/>
      <c r="S47" s="99">
        <v>20.2</v>
      </c>
      <c r="T47" s="99"/>
      <c r="U47" s="99">
        <v>15.8</v>
      </c>
      <c r="V47" s="99">
        <v>6.7</v>
      </c>
      <c r="W47" s="99"/>
      <c r="X47" s="99"/>
      <c r="Y47" s="99"/>
      <c r="Z47" s="100"/>
      <c r="AA47" s="79">
        <f t="shared" si="7"/>
        <v>131.69999999999999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5.4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37.6</v>
      </c>
      <c r="Q49" s="88">
        <f t="shared" si="8"/>
        <v>0</v>
      </c>
      <c r="R49" s="88">
        <f t="shared" si="8"/>
        <v>0</v>
      </c>
      <c r="S49" s="88">
        <f t="shared" si="8"/>
        <v>20.2</v>
      </c>
      <c r="T49" s="88">
        <f t="shared" si="8"/>
        <v>0</v>
      </c>
      <c r="U49" s="88">
        <f t="shared" si="8"/>
        <v>15.8</v>
      </c>
      <c r="V49" s="88">
        <f t="shared" si="8"/>
        <v>6.7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131.69999999999999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54.686999999999998</v>
      </c>
      <c r="C52" s="88">
        <f t="shared" si="10"/>
        <v>22.355</v>
      </c>
      <c r="D52" s="88">
        <f t="shared" si="10"/>
        <v>15.451000000000001</v>
      </c>
      <c r="E52" s="88">
        <f t="shared" si="10"/>
        <v>16.463999999999999</v>
      </c>
      <c r="F52" s="88">
        <f t="shared" si="10"/>
        <v>11.933</v>
      </c>
      <c r="G52" s="88">
        <f t="shared" si="10"/>
        <v>21.945</v>
      </c>
      <c r="H52" s="88">
        <f t="shared" si="10"/>
        <v>12.684000000000001</v>
      </c>
      <c r="I52" s="88">
        <f t="shared" si="10"/>
        <v>37.424999999999997</v>
      </c>
      <c r="J52" s="88">
        <f t="shared" si="10"/>
        <v>60.367000000000004</v>
      </c>
      <c r="K52" s="88">
        <f t="shared" si="10"/>
        <v>42.424999999999997</v>
      </c>
      <c r="L52" s="88">
        <f t="shared" si="10"/>
        <v>46.38</v>
      </c>
      <c r="M52" s="88">
        <f t="shared" si="10"/>
        <v>15.843999999999999</v>
      </c>
      <c r="N52" s="88">
        <f t="shared" si="10"/>
        <v>16.606999999999999</v>
      </c>
      <c r="O52" s="88">
        <f t="shared" si="10"/>
        <v>23.026</v>
      </c>
      <c r="P52" s="88">
        <f t="shared" si="10"/>
        <v>44.407000000000004</v>
      </c>
      <c r="Q52" s="88">
        <f t="shared" si="10"/>
        <v>24.86</v>
      </c>
      <c r="R52" s="88">
        <f t="shared" si="10"/>
        <v>12.05</v>
      </c>
      <c r="S52" s="88">
        <f t="shared" si="10"/>
        <v>20.2</v>
      </c>
      <c r="T52" s="88">
        <f t="shared" si="10"/>
        <v>12.355</v>
      </c>
      <c r="U52" s="88">
        <f t="shared" si="10"/>
        <v>18.638999999999999</v>
      </c>
      <c r="V52" s="88">
        <f t="shared" si="10"/>
        <v>8.1460000000000008</v>
      </c>
      <c r="W52" s="88">
        <f t="shared" si="10"/>
        <v>21.311</v>
      </c>
      <c r="X52" s="88">
        <f t="shared" si="10"/>
        <v>20.477</v>
      </c>
      <c r="Y52" s="88">
        <f t="shared" si="10"/>
        <v>9.745000000000001</v>
      </c>
      <c r="Z52" s="89" t="str">
        <f t="shared" si="10"/>
        <v/>
      </c>
      <c r="AA52" s="104">
        <f>SUM(B52:Z52)</f>
        <v>589.78300000000002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54.716000000000008</v>
      </c>
      <c r="C4" s="18">
        <v>22.355</v>
      </c>
      <c r="D4" s="18">
        <v>15.451000000000001</v>
      </c>
      <c r="E4" s="18">
        <v>16.427</v>
      </c>
      <c r="F4" s="18">
        <v>11.907</v>
      </c>
      <c r="G4" s="18">
        <v>21.945</v>
      </c>
      <c r="H4" s="18">
        <v>12.683999999999999</v>
      </c>
      <c r="I4" s="18">
        <v>37.425000000000004</v>
      </c>
      <c r="J4" s="18">
        <v>60.366999999999997</v>
      </c>
      <c r="K4" s="18">
        <v>42.424999999999997</v>
      </c>
      <c r="L4" s="18">
        <v>46.38</v>
      </c>
      <c r="M4" s="18">
        <v>15.843999999999999</v>
      </c>
      <c r="N4" s="18">
        <v>16.606999999999999</v>
      </c>
      <c r="O4" s="18">
        <v>23.026</v>
      </c>
      <c r="P4" s="18">
        <v>44.356999999999999</v>
      </c>
      <c r="Q4" s="18">
        <v>24.86</v>
      </c>
      <c r="R4" s="18">
        <v>12.05</v>
      </c>
      <c r="S4" s="18">
        <v>20.184000000000001</v>
      </c>
      <c r="T4" s="18">
        <v>12.355</v>
      </c>
      <c r="U4" s="18">
        <v>18.639000000000003</v>
      </c>
      <c r="V4" s="18">
        <v>8.141</v>
      </c>
      <c r="W4" s="18">
        <v>21.310999999999996</v>
      </c>
      <c r="X4" s="18">
        <v>20.477</v>
      </c>
      <c r="Y4" s="18">
        <v>9.7449999999999992</v>
      </c>
      <c r="Z4" s="19"/>
      <c r="AA4" s="20">
        <f>SUM(B4:Z4)</f>
        <v>589.67800000000011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</v>
      </c>
      <c r="C7" s="28">
        <v>67.38</v>
      </c>
      <c r="D7" s="28">
        <v>85</v>
      </c>
      <c r="E7" s="28">
        <v>86.12</v>
      </c>
      <c r="F7" s="28">
        <v>88.72</v>
      </c>
      <c r="G7" s="28">
        <v>94.31</v>
      </c>
      <c r="H7" s="28">
        <v>90.79</v>
      </c>
      <c r="I7" s="28">
        <v>108.6</v>
      </c>
      <c r="J7" s="28">
        <v>101.05</v>
      </c>
      <c r="K7" s="28">
        <v>56.36</v>
      </c>
      <c r="L7" s="28">
        <v>28.95</v>
      </c>
      <c r="M7" s="28">
        <v>7.37</v>
      </c>
      <c r="N7" s="28">
        <v>10.24</v>
      </c>
      <c r="O7" s="28">
        <v>25.4</v>
      </c>
      <c r="P7" s="28">
        <v>67.94</v>
      </c>
      <c r="Q7" s="28">
        <v>79.040000000000006</v>
      </c>
      <c r="R7" s="28">
        <v>84</v>
      </c>
      <c r="S7" s="28">
        <v>113.52</v>
      </c>
      <c r="T7" s="28">
        <v>192.65</v>
      </c>
      <c r="U7" s="28">
        <v>182.74</v>
      </c>
      <c r="V7" s="28">
        <v>121</v>
      </c>
      <c r="W7" s="28">
        <v>93</v>
      </c>
      <c r="X7" s="28">
        <v>85</v>
      </c>
      <c r="Y7" s="28">
        <v>80.290000000000006</v>
      </c>
      <c r="Z7" s="29"/>
      <c r="AA7" s="30">
        <f>IF(SUM(B7:Z7)&lt;&gt;0,AVERAGEIF(B7:Z7,"&lt;&gt;"""),"")</f>
        <v>83.936250000000001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20.524000000000001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20.524000000000001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8.9999999999999993E-3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8.9999999999999993E-3</v>
      </c>
    </row>
    <row r="14" spans="1:27" ht="24.95" customHeight="1" x14ac:dyDescent="0.2">
      <c r="A14" s="55" t="s">
        <v>10</v>
      </c>
      <c r="B14" s="56">
        <v>31.694000000000003</v>
      </c>
      <c r="C14" s="57">
        <v>1.831</v>
      </c>
      <c r="D14" s="57">
        <v>11.251000000000001</v>
      </c>
      <c r="E14" s="57">
        <v>7.4729999999999999</v>
      </c>
      <c r="F14" s="57">
        <v>3.8970000000000002</v>
      </c>
      <c r="G14" s="57">
        <v>17.945</v>
      </c>
      <c r="H14" s="57">
        <v>8.2839999999999989</v>
      </c>
      <c r="I14" s="57">
        <v>35.825000000000003</v>
      </c>
      <c r="J14" s="57">
        <v>55.512999999999998</v>
      </c>
      <c r="K14" s="57">
        <v>42.415999999999997</v>
      </c>
      <c r="L14" s="57">
        <v>46.38</v>
      </c>
      <c r="M14" s="57">
        <v>15.835000000000001</v>
      </c>
      <c r="N14" s="57">
        <v>16.606999999999999</v>
      </c>
      <c r="O14" s="57">
        <v>23.026</v>
      </c>
      <c r="P14" s="57">
        <v>34.941000000000003</v>
      </c>
      <c r="Q14" s="57">
        <v>20.132999999999999</v>
      </c>
      <c r="R14" s="57">
        <v>10</v>
      </c>
      <c r="S14" s="57">
        <v>16.013000000000002</v>
      </c>
      <c r="T14" s="57">
        <v>7.319</v>
      </c>
      <c r="U14" s="57">
        <v>11.629999999999999</v>
      </c>
      <c r="V14" s="57">
        <v>8.141</v>
      </c>
      <c r="W14" s="57">
        <v>9.6610000000000014</v>
      </c>
      <c r="X14" s="57">
        <v>6.0110000000000001</v>
      </c>
      <c r="Y14" s="57">
        <v>3.3470000000000004</v>
      </c>
      <c r="Z14" s="58"/>
      <c r="AA14" s="59">
        <f t="shared" si="0"/>
        <v>445.173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31.694000000000003</v>
      </c>
      <c r="C16" s="62">
        <f t="shared" ref="C16:Z16" si="1">IF(LEN(C$2)&gt;0,SUM(C10:C15),"")</f>
        <v>22.355</v>
      </c>
      <c r="D16" s="62">
        <f t="shared" si="1"/>
        <v>11.251000000000001</v>
      </c>
      <c r="E16" s="62">
        <f t="shared" si="1"/>
        <v>7.4729999999999999</v>
      </c>
      <c r="F16" s="62">
        <f t="shared" si="1"/>
        <v>3.8970000000000002</v>
      </c>
      <c r="G16" s="62">
        <f t="shared" si="1"/>
        <v>17.945</v>
      </c>
      <c r="H16" s="62">
        <f t="shared" si="1"/>
        <v>8.2839999999999989</v>
      </c>
      <c r="I16" s="62">
        <f t="shared" si="1"/>
        <v>35.825000000000003</v>
      </c>
      <c r="J16" s="62">
        <f t="shared" si="1"/>
        <v>55.512999999999998</v>
      </c>
      <c r="K16" s="62">
        <f t="shared" si="1"/>
        <v>42.415999999999997</v>
      </c>
      <c r="L16" s="62">
        <f t="shared" si="1"/>
        <v>46.38</v>
      </c>
      <c r="M16" s="62">
        <f t="shared" si="1"/>
        <v>15.844000000000001</v>
      </c>
      <c r="N16" s="62">
        <f t="shared" si="1"/>
        <v>16.606999999999999</v>
      </c>
      <c r="O16" s="62">
        <f t="shared" si="1"/>
        <v>23.026</v>
      </c>
      <c r="P16" s="62">
        <f t="shared" si="1"/>
        <v>34.941000000000003</v>
      </c>
      <c r="Q16" s="62">
        <f t="shared" si="1"/>
        <v>20.132999999999999</v>
      </c>
      <c r="R16" s="62">
        <f t="shared" si="1"/>
        <v>10</v>
      </c>
      <c r="S16" s="62">
        <f t="shared" si="1"/>
        <v>16.013000000000002</v>
      </c>
      <c r="T16" s="62">
        <f t="shared" si="1"/>
        <v>7.319</v>
      </c>
      <c r="U16" s="62">
        <f t="shared" si="1"/>
        <v>11.629999999999999</v>
      </c>
      <c r="V16" s="62">
        <f t="shared" si="1"/>
        <v>8.141</v>
      </c>
      <c r="W16" s="62">
        <f t="shared" si="1"/>
        <v>9.6610000000000014</v>
      </c>
      <c r="X16" s="62">
        <f t="shared" si="1"/>
        <v>6.0110000000000001</v>
      </c>
      <c r="Y16" s="62">
        <f t="shared" si="1"/>
        <v>3.3470000000000004</v>
      </c>
      <c r="Z16" s="63" t="str">
        <f t="shared" si="1"/>
        <v/>
      </c>
      <c r="AA16" s="64">
        <f>SUM(AA10:AA15)</f>
        <v>465.70600000000002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3.4</v>
      </c>
      <c r="C20" s="77"/>
      <c r="D20" s="77"/>
      <c r="E20" s="77">
        <v>0.82899999999999996</v>
      </c>
      <c r="F20" s="77"/>
      <c r="G20" s="77"/>
      <c r="H20" s="77">
        <v>3</v>
      </c>
      <c r="I20" s="77">
        <v>1.6</v>
      </c>
      <c r="J20" s="77"/>
      <c r="K20" s="77">
        <v>8.9999999999999993E-3</v>
      </c>
      <c r="L20" s="77"/>
      <c r="M20" s="77"/>
      <c r="N20" s="77"/>
      <c r="O20" s="77"/>
      <c r="P20" s="77">
        <v>1.6</v>
      </c>
      <c r="Q20" s="77"/>
      <c r="R20" s="77">
        <v>1.6</v>
      </c>
      <c r="S20" s="77"/>
      <c r="T20" s="77"/>
      <c r="U20" s="77">
        <v>2.1999999999999999E-2</v>
      </c>
      <c r="V20" s="77"/>
      <c r="W20" s="77">
        <v>3.75</v>
      </c>
      <c r="X20" s="77">
        <v>3.55</v>
      </c>
      <c r="Y20" s="77">
        <v>1.5840000000000001</v>
      </c>
      <c r="Z20" s="78"/>
      <c r="AA20" s="79">
        <f t="shared" si="2"/>
        <v>20.943999999999999</v>
      </c>
    </row>
    <row r="21" spans="1:27" ht="24.95" customHeight="1" x14ac:dyDescent="0.2">
      <c r="A21" s="75" t="s">
        <v>16</v>
      </c>
      <c r="B21" s="80">
        <v>19.622</v>
      </c>
      <c r="C21" s="81"/>
      <c r="D21" s="81">
        <v>4</v>
      </c>
      <c r="E21" s="81">
        <v>8.125</v>
      </c>
      <c r="F21" s="81">
        <v>0.81</v>
      </c>
      <c r="G21" s="81">
        <v>4</v>
      </c>
      <c r="H21" s="81">
        <v>1.4</v>
      </c>
      <c r="I21" s="81"/>
      <c r="J21" s="81">
        <v>4.8540000000000001</v>
      </c>
      <c r="K21" s="81"/>
      <c r="L21" s="81"/>
      <c r="M21" s="81"/>
      <c r="N21" s="81"/>
      <c r="O21" s="81"/>
      <c r="P21" s="81">
        <v>7.8159999999999998</v>
      </c>
      <c r="Q21" s="81">
        <v>4.7269999999999994</v>
      </c>
      <c r="R21" s="81">
        <v>0.45</v>
      </c>
      <c r="S21" s="81">
        <v>4.1710000000000003</v>
      </c>
      <c r="T21" s="81">
        <v>5.0359999999999996</v>
      </c>
      <c r="U21" s="81">
        <v>6.9870000000000001</v>
      </c>
      <c r="V21" s="81"/>
      <c r="W21" s="81">
        <v>7.9</v>
      </c>
      <c r="X21" s="81">
        <v>10.916</v>
      </c>
      <c r="Y21" s="81">
        <v>4.8140000000000001</v>
      </c>
      <c r="Z21" s="78"/>
      <c r="AA21" s="79">
        <f t="shared" si="2"/>
        <v>95.627999999999986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23.021999999999998</v>
      </c>
      <c r="C26" s="88">
        <f t="shared" ref="C26:Z26" si="3">IF(LEN(C$2)&gt;0,SUM(C19:C25),"")</f>
        <v>0</v>
      </c>
      <c r="D26" s="88">
        <f t="shared" si="3"/>
        <v>4</v>
      </c>
      <c r="E26" s="88">
        <f t="shared" si="3"/>
        <v>8.9540000000000006</v>
      </c>
      <c r="F26" s="88">
        <f t="shared" si="3"/>
        <v>0.81</v>
      </c>
      <c r="G26" s="88">
        <f t="shared" si="3"/>
        <v>4</v>
      </c>
      <c r="H26" s="88">
        <f t="shared" si="3"/>
        <v>4.4000000000000004</v>
      </c>
      <c r="I26" s="88">
        <f t="shared" si="3"/>
        <v>1.6</v>
      </c>
      <c r="J26" s="88">
        <f t="shared" si="3"/>
        <v>4.8540000000000001</v>
      </c>
      <c r="K26" s="88">
        <f t="shared" si="3"/>
        <v>8.9999999999999993E-3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9.4160000000000004</v>
      </c>
      <c r="Q26" s="88">
        <f t="shared" si="3"/>
        <v>4.7269999999999994</v>
      </c>
      <c r="R26" s="88">
        <f t="shared" si="3"/>
        <v>2.0500000000000003</v>
      </c>
      <c r="S26" s="88">
        <f t="shared" si="3"/>
        <v>4.1710000000000003</v>
      </c>
      <c r="T26" s="88">
        <f t="shared" si="3"/>
        <v>5.0359999999999996</v>
      </c>
      <c r="U26" s="88">
        <f t="shared" si="3"/>
        <v>7.0090000000000003</v>
      </c>
      <c r="V26" s="88">
        <f t="shared" si="3"/>
        <v>0</v>
      </c>
      <c r="W26" s="88">
        <f t="shared" si="3"/>
        <v>11.65</v>
      </c>
      <c r="X26" s="88">
        <f t="shared" si="3"/>
        <v>14.466000000000001</v>
      </c>
      <c r="Y26" s="88">
        <f t="shared" si="3"/>
        <v>6.3979999999999997</v>
      </c>
      <c r="Z26" s="89" t="str">
        <f t="shared" si="3"/>
        <v/>
      </c>
      <c r="AA26" s="90">
        <f>SUM(AA19:AA25)</f>
        <v>116.57199999999999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54.716000000000001</v>
      </c>
      <c r="C30" s="77">
        <v>22.355</v>
      </c>
      <c r="D30" s="77">
        <v>15.250999999999999</v>
      </c>
      <c r="E30" s="77">
        <v>16.427</v>
      </c>
      <c r="F30" s="77">
        <v>4.7069999999999999</v>
      </c>
      <c r="G30" s="77">
        <v>21.945</v>
      </c>
      <c r="H30" s="77">
        <v>12.683999999999999</v>
      </c>
      <c r="I30" s="77">
        <v>37.424999999999997</v>
      </c>
      <c r="J30" s="77">
        <v>60.366999999999997</v>
      </c>
      <c r="K30" s="77">
        <v>42.424999999999997</v>
      </c>
      <c r="L30" s="77">
        <v>46.38</v>
      </c>
      <c r="M30" s="77">
        <v>15.843999999999999</v>
      </c>
      <c r="N30" s="77">
        <v>16.606999999999999</v>
      </c>
      <c r="O30" s="77">
        <v>23.026</v>
      </c>
      <c r="P30" s="77">
        <v>44.356999999999999</v>
      </c>
      <c r="Q30" s="77">
        <v>24.86</v>
      </c>
      <c r="R30" s="77">
        <v>12.05</v>
      </c>
      <c r="S30" s="77">
        <v>20.184000000000001</v>
      </c>
      <c r="T30" s="77">
        <v>12.355</v>
      </c>
      <c r="U30" s="77">
        <v>18.638999999999999</v>
      </c>
      <c r="V30" s="77">
        <v>8.141</v>
      </c>
      <c r="W30" s="77">
        <v>21.311</v>
      </c>
      <c r="X30" s="77">
        <v>20.477</v>
      </c>
      <c r="Y30" s="77">
        <v>9.7449999999999992</v>
      </c>
      <c r="Z30" s="78"/>
      <c r="AA30" s="79">
        <f>SUM(B30:Z30)</f>
        <v>582.27800000000002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54.716000000000001</v>
      </c>
      <c r="C32" s="62">
        <f t="shared" ref="C32:Z32" si="4">IF(LEN(C$2)&gt;0,SUM(C29:C31),"")</f>
        <v>22.355</v>
      </c>
      <c r="D32" s="62">
        <f t="shared" si="4"/>
        <v>15.250999999999999</v>
      </c>
      <c r="E32" s="62">
        <f t="shared" si="4"/>
        <v>16.427</v>
      </c>
      <c r="F32" s="62">
        <f t="shared" si="4"/>
        <v>4.7069999999999999</v>
      </c>
      <c r="G32" s="62">
        <f t="shared" si="4"/>
        <v>21.945</v>
      </c>
      <c r="H32" s="62">
        <f t="shared" si="4"/>
        <v>12.683999999999999</v>
      </c>
      <c r="I32" s="62">
        <f t="shared" si="4"/>
        <v>37.424999999999997</v>
      </c>
      <c r="J32" s="62">
        <f t="shared" si="4"/>
        <v>60.366999999999997</v>
      </c>
      <c r="K32" s="62">
        <f t="shared" si="4"/>
        <v>42.424999999999997</v>
      </c>
      <c r="L32" s="62">
        <f t="shared" si="4"/>
        <v>46.38</v>
      </c>
      <c r="M32" s="62">
        <f t="shared" si="4"/>
        <v>15.843999999999999</v>
      </c>
      <c r="N32" s="62">
        <f t="shared" si="4"/>
        <v>16.606999999999999</v>
      </c>
      <c r="O32" s="62">
        <f t="shared" si="4"/>
        <v>23.026</v>
      </c>
      <c r="P32" s="62">
        <f t="shared" si="4"/>
        <v>44.356999999999999</v>
      </c>
      <c r="Q32" s="62">
        <f t="shared" si="4"/>
        <v>24.86</v>
      </c>
      <c r="R32" s="62">
        <f t="shared" si="4"/>
        <v>12.05</v>
      </c>
      <c r="S32" s="62">
        <f t="shared" si="4"/>
        <v>20.184000000000001</v>
      </c>
      <c r="T32" s="62">
        <f t="shared" si="4"/>
        <v>12.355</v>
      </c>
      <c r="U32" s="62">
        <f t="shared" si="4"/>
        <v>18.638999999999999</v>
      </c>
      <c r="V32" s="62">
        <f t="shared" si="4"/>
        <v>8.141</v>
      </c>
      <c r="W32" s="62">
        <f t="shared" si="4"/>
        <v>21.311</v>
      </c>
      <c r="X32" s="62">
        <f t="shared" si="4"/>
        <v>20.477</v>
      </c>
      <c r="Y32" s="62">
        <f t="shared" si="4"/>
        <v>9.7449999999999992</v>
      </c>
      <c r="Z32" s="63" t="str">
        <f t="shared" si="4"/>
        <v/>
      </c>
      <c r="AA32" s="64">
        <f>SUM(AA29:AA31)</f>
        <v>582.27800000000002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0.2</v>
      </c>
      <c r="E39" s="99"/>
      <c r="F39" s="99">
        <v>7.2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0.2</v>
      </c>
      <c r="E40" s="88">
        <f t="shared" si="6"/>
        <v>0</v>
      </c>
      <c r="F40" s="88">
        <f t="shared" si="6"/>
        <v>7.2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0.2</v>
      </c>
      <c r="E47" s="99"/>
      <c r="F47" s="99">
        <v>7.2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0.2</v>
      </c>
      <c r="E49" s="88">
        <f t="shared" si="8"/>
        <v>0</v>
      </c>
      <c r="F49" s="88">
        <f t="shared" si="8"/>
        <v>7.2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54.716000000000001</v>
      </c>
      <c r="C52" s="88">
        <f t="shared" ref="C52:Z52" si="10">IF(LEN(C$2)&gt;0,SUM(C10:C15)+C26+C40,"")</f>
        <v>22.355</v>
      </c>
      <c r="D52" s="88">
        <f t="shared" si="10"/>
        <v>15.451000000000001</v>
      </c>
      <c r="E52" s="88">
        <f t="shared" si="10"/>
        <v>16.427</v>
      </c>
      <c r="F52" s="88">
        <f t="shared" si="10"/>
        <v>11.907</v>
      </c>
      <c r="G52" s="88">
        <f t="shared" si="10"/>
        <v>21.945</v>
      </c>
      <c r="H52" s="88">
        <f t="shared" si="10"/>
        <v>12.683999999999999</v>
      </c>
      <c r="I52" s="88">
        <f t="shared" si="10"/>
        <v>37.425000000000004</v>
      </c>
      <c r="J52" s="88">
        <f t="shared" si="10"/>
        <v>60.366999999999997</v>
      </c>
      <c r="K52" s="88">
        <f t="shared" si="10"/>
        <v>42.424999999999997</v>
      </c>
      <c r="L52" s="88">
        <f t="shared" si="10"/>
        <v>46.38</v>
      </c>
      <c r="M52" s="88">
        <f t="shared" si="10"/>
        <v>15.844000000000001</v>
      </c>
      <c r="N52" s="88">
        <f t="shared" si="10"/>
        <v>16.606999999999999</v>
      </c>
      <c r="O52" s="88">
        <f t="shared" si="10"/>
        <v>23.026</v>
      </c>
      <c r="P52" s="88">
        <f t="shared" si="10"/>
        <v>44.356999999999999</v>
      </c>
      <c r="Q52" s="88">
        <f t="shared" si="10"/>
        <v>24.86</v>
      </c>
      <c r="R52" s="88">
        <f t="shared" si="10"/>
        <v>12.05</v>
      </c>
      <c r="S52" s="88">
        <f t="shared" si="10"/>
        <v>20.184000000000001</v>
      </c>
      <c r="T52" s="88">
        <f t="shared" si="10"/>
        <v>12.355</v>
      </c>
      <c r="U52" s="88">
        <f t="shared" si="10"/>
        <v>18.638999999999999</v>
      </c>
      <c r="V52" s="88">
        <f t="shared" si="10"/>
        <v>8.141</v>
      </c>
      <c r="W52" s="88">
        <f t="shared" si="10"/>
        <v>21.311</v>
      </c>
      <c r="X52" s="88">
        <f t="shared" si="10"/>
        <v>20.477</v>
      </c>
      <c r="Y52" s="88">
        <f t="shared" si="10"/>
        <v>9.745000000000001</v>
      </c>
      <c r="Z52" s="89" t="str">
        <f t="shared" si="10"/>
        <v/>
      </c>
      <c r="AA52" s="104">
        <f>SUM(B52:Z52)</f>
        <v>589.67800000000011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</v>
      </c>
      <c r="C4" s="18"/>
      <c r="D4" s="18">
        <v>0.2</v>
      </c>
      <c r="E4" s="18">
        <v>-5.4</v>
      </c>
      <c r="F4" s="18">
        <v>7.2</v>
      </c>
      <c r="G4" s="18"/>
      <c r="H4" s="18"/>
      <c r="I4" s="18"/>
      <c r="J4" s="18"/>
      <c r="K4" s="18"/>
      <c r="L4" s="18"/>
      <c r="M4" s="18"/>
      <c r="N4" s="18"/>
      <c r="O4" s="18"/>
      <c r="P4" s="18">
        <v>-37.6</v>
      </c>
      <c r="Q4" s="18"/>
      <c r="R4" s="18"/>
      <c r="S4" s="18">
        <v>-20.2</v>
      </c>
      <c r="T4" s="18"/>
      <c r="U4" s="18">
        <v>-15.8</v>
      </c>
      <c r="V4" s="18">
        <v>-6.7</v>
      </c>
      <c r="W4" s="18"/>
      <c r="X4" s="18"/>
      <c r="Y4" s="18"/>
      <c r="Z4" s="19"/>
      <c r="AA4" s="111">
        <f>SUM(B4:Z4)</f>
        <v>-124.3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</v>
      </c>
      <c r="C7" s="117">
        <v>67.38</v>
      </c>
      <c r="D7" s="117">
        <v>85</v>
      </c>
      <c r="E7" s="117">
        <v>86.12</v>
      </c>
      <c r="F7" s="117">
        <v>88.72</v>
      </c>
      <c r="G7" s="117">
        <v>94.31</v>
      </c>
      <c r="H7" s="117">
        <v>90.79</v>
      </c>
      <c r="I7" s="117">
        <v>108.6</v>
      </c>
      <c r="J7" s="117">
        <v>101.05</v>
      </c>
      <c r="K7" s="117">
        <v>56.36</v>
      </c>
      <c r="L7" s="117">
        <v>28.95</v>
      </c>
      <c r="M7" s="117">
        <v>7.37</v>
      </c>
      <c r="N7" s="117">
        <v>10.24</v>
      </c>
      <c r="O7" s="117">
        <v>25.4</v>
      </c>
      <c r="P7" s="117">
        <v>67.94</v>
      </c>
      <c r="Q7" s="117">
        <v>79.040000000000006</v>
      </c>
      <c r="R7" s="117">
        <v>84</v>
      </c>
      <c r="S7" s="117">
        <v>113.52</v>
      </c>
      <c r="T7" s="117">
        <v>192.65</v>
      </c>
      <c r="U7" s="117">
        <v>182.74</v>
      </c>
      <c r="V7" s="117">
        <v>121</v>
      </c>
      <c r="W7" s="117">
        <v>93</v>
      </c>
      <c r="X7" s="117">
        <v>85</v>
      </c>
      <c r="Y7" s="117">
        <v>80.290000000000006</v>
      </c>
      <c r="Z7" s="118"/>
      <c r="AA7" s="119">
        <f>IF(SUM(B7:Z7)&lt;&gt;0,AVERAGEIF(B7:Z7,"&lt;&gt;"""),"")</f>
        <v>83.936250000000001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46</v>
      </c>
      <c r="C15" s="133"/>
      <c r="D15" s="133"/>
      <c r="E15" s="133">
        <v>5.4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37.6</v>
      </c>
      <c r="Q15" s="133"/>
      <c r="R15" s="133"/>
      <c r="S15" s="133">
        <v>20.2</v>
      </c>
      <c r="T15" s="133"/>
      <c r="U15" s="133">
        <v>15.8</v>
      </c>
      <c r="V15" s="133">
        <v>6.7</v>
      </c>
      <c r="W15" s="133"/>
      <c r="X15" s="133"/>
      <c r="Y15" s="133"/>
      <c r="Z15" s="131"/>
      <c r="AA15" s="132">
        <f t="shared" si="0"/>
        <v>131.69999999999999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46</v>
      </c>
      <c r="C16" s="135">
        <f t="shared" si="1"/>
        <v>0</v>
      </c>
      <c r="D16" s="135">
        <f t="shared" si="1"/>
        <v>0</v>
      </c>
      <c r="E16" s="135">
        <f t="shared" si="1"/>
        <v>5.4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37.6</v>
      </c>
      <c r="Q16" s="135">
        <f t="shared" si="1"/>
        <v>0</v>
      </c>
      <c r="R16" s="135">
        <f t="shared" si="1"/>
        <v>0</v>
      </c>
      <c r="S16" s="135">
        <f t="shared" si="1"/>
        <v>20.2</v>
      </c>
      <c r="T16" s="135">
        <f t="shared" si="1"/>
        <v>0</v>
      </c>
      <c r="U16" s="135">
        <f t="shared" si="1"/>
        <v>15.8</v>
      </c>
      <c r="V16" s="135">
        <f t="shared" si="1"/>
        <v>6.7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131.69999999999999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0.2</v>
      </c>
      <c r="E23" s="133"/>
      <c r="F23" s="133">
        <v>7.2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0.2</v>
      </c>
      <c r="E24" s="135">
        <f t="shared" si="3"/>
        <v>0</v>
      </c>
      <c r="F24" s="135">
        <f t="shared" si="3"/>
        <v>7.2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2024-10-08T20:33:01Z</dcterms:created>
  <dcterms:modified xsi:type="dcterms:W3CDTF">2024-10-08T20:33:03Z</dcterms:modified>
</cp:coreProperties>
</file>