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<sst xmlns="http://schemas.openxmlformats.org/spreadsheetml/2006/main" count="119" uniqueCount="54">
  <si>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07/10/2024 23:32:21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</si>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</sst>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83-4273-A148-BE3B77391A1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F83-4273-A148-BE3B77391A1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2.4E-2</c:v>
                </c:pt>
                <c:pt idx="4">
                  <c:v>2.3E-2</c:v>
                </c:pt>
                <c:pt idx="2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83-4273-A148-BE3B77391A1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3.8860000000000001</c:v>
                </c:pt>
                <c:pt idx="4">
                  <c:v>1.6</c:v>
                </c:pt>
                <c:pt idx="6">
                  <c:v>0.156</c:v>
                </c:pt>
                <c:pt idx="7">
                  <c:v>3.0760000000000001</c:v>
                </c:pt>
                <c:pt idx="8">
                  <c:v>25.33</c:v>
                </c:pt>
                <c:pt idx="9">
                  <c:v>6.9</c:v>
                </c:pt>
                <c:pt idx="10">
                  <c:v>18.829000000000001</c:v>
                </c:pt>
                <c:pt idx="11">
                  <c:v>3.5049999999999999</c:v>
                </c:pt>
                <c:pt idx="12">
                  <c:v>2.988</c:v>
                </c:pt>
                <c:pt idx="13">
                  <c:v>2.0179999999999998</c:v>
                </c:pt>
                <c:pt idx="14">
                  <c:v>15</c:v>
                </c:pt>
                <c:pt idx="15">
                  <c:v>9.09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83-4273-A148-BE3B77391A1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F83-4273-A148-BE3B77391A1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83-4273-A148-BE3B77391A1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F83-4273-A148-BE3B77391A1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F83-4273-A148-BE3B77391A1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F83-4273-A148-BE3B77391A1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2.6139999999999999</c:v>
                </c:pt>
                <c:pt idx="1">
                  <c:v>1.802</c:v>
                </c:pt>
                <c:pt idx="2">
                  <c:v>34.244</c:v>
                </c:pt>
                <c:pt idx="3">
                  <c:v>41.957999999999998</c:v>
                </c:pt>
                <c:pt idx="4">
                  <c:v>34.432000000000002</c:v>
                </c:pt>
                <c:pt idx="5">
                  <c:v>27.500999999999998</c:v>
                </c:pt>
                <c:pt idx="6">
                  <c:v>27</c:v>
                </c:pt>
                <c:pt idx="7">
                  <c:v>44.231000000000002</c:v>
                </c:pt>
                <c:pt idx="8">
                  <c:v>67.5</c:v>
                </c:pt>
                <c:pt idx="16">
                  <c:v>16.218</c:v>
                </c:pt>
                <c:pt idx="17">
                  <c:v>29.89</c:v>
                </c:pt>
                <c:pt idx="18">
                  <c:v>16.39</c:v>
                </c:pt>
                <c:pt idx="19">
                  <c:v>15.74</c:v>
                </c:pt>
                <c:pt idx="21">
                  <c:v>31.786999999999999</c:v>
                </c:pt>
                <c:pt idx="22">
                  <c:v>128.54000000000002</c:v>
                </c:pt>
                <c:pt idx="23">
                  <c:v>43.65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F83-4273-A148-BE3B77391A1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83-4273-A148-BE3B77391A1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0.03</c:v>
                </c:pt>
                <c:pt idx="2">
                  <c:v>1.133</c:v>
                </c:pt>
                <c:pt idx="3">
                  <c:v>0.55000000000000004</c:v>
                </c:pt>
                <c:pt idx="4">
                  <c:v>0.77299999999999991</c:v>
                </c:pt>
                <c:pt idx="6">
                  <c:v>0.39800000000000002</c:v>
                </c:pt>
                <c:pt idx="7">
                  <c:v>2.1080000000000001</c:v>
                </c:pt>
                <c:pt idx="8">
                  <c:v>5.51</c:v>
                </c:pt>
                <c:pt idx="9">
                  <c:v>16.89</c:v>
                </c:pt>
                <c:pt idx="10">
                  <c:v>22.945</c:v>
                </c:pt>
                <c:pt idx="11">
                  <c:v>17.885000000000002</c:v>
                </c:pt>
                <c:pt idx="12">
                  <c:v>6.0999999999999999E-2</c:v>
                </c:pt>
                <c:pt idx="13">
                  <c:v>0.01</c:v>
                </c:pt>
                <c:pt idx="14">
                  <c:v>5.2130000000000001</c:v>
                </c:pt>
                <c:pt idx="15">
                  <c:v>3.1379999999999999</c:v>
                </c:pt>
                <c:pt idx="17">
                  <c:v>0.219</c:v>
                </c:pt>
                <c:pt idx="18">
                  <c:v>0.28799999999999998</c:v>
                </c:pt>
                <c:pt idx="19">
                  <c:v>0.28699999999999998</c:v>
                </c:pt>
                <c:pt idx="20">
                  <c:v>0.253</c:v>
                </c:pt>
                <c:pt idx="21">
                  <c:v>1.7450000000000001</c:v>
                </c:pt>
                <c:pt idx="22">
                  <c:v>1.1240000000000001</c:v>
                </c:pt>
                <c:pt idx="23">
                  <c:v>1.1840000000000002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F83-4273-A148-BE3B77391A1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F83-4273-A148-BE3B77391A1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F83-4273-A148-BE3B77391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</c:v>
                </c:pt>
                <c:pt idx="1">
                  <c:v>94</c:v>
                </c:pt>
                <c:pt idx="2">
                  <c:v>99.03</c:v>
                </c:pt>
                <c:pt idx="3">
                  <c:v>99.1</c:v>
                </c:pt>
                <c:pt idx="4">
                  <c:v>98.92</c:v>
                </c:pt>
                <c:pt idx="5">
                  <c:v>97.9</c:v>
                </c:pt>
                <c:pt idx="6">
                  <c:v>115.06</c:v>
                </c:pt>
                <c:pt idx="7">
                  <c:v>126</c:v>
                </c:pt>
                <c:pt idx="8">
                  <c:v>105.5</c:v>
                </c:pt>
                <c:pt idx="9">
                  <c:v>77.06</c:v>
                </c:pt>
                <c:pt idx="10">
                  <c:v>58.84</c:v>
                </c:pt>
                <c:pt idx="11">
                  <c:v>27.41</c:v>
                </c:pt>
                <c:pt idx="12">
                  <c:v>16.579999999999998</c:v>
                </c:pt>
                <c:pt idx="13">
                  <c:v>16.940000000000001</c:v>
                </c:pt>
                <c:pt idx="14">
                  <c:v>20.02</c:v>
                </c:pt>
                <c:pt idx="15">
                  <c:v>66.489999999999995</c:v>
                </c:pt>
                <c:pt idx="16">
                  <c:v>93</c:v>
                </c:pt>
                <c:pt idx="17">
                  <c:v>118.16</c:v>
                </c:pt>
                <c:pt idx="18">
                  <c:v>150</c:v>
                </c:pt>
                <c:pt idx="19">
                  <c:v>156</c:v>
                </c:pt>
                <c:pt idx="20">
                  <c:v>107.59</c:v>
                </c:pt>
                <c:pt idx="21">
                  <c:v>109.21</c:v>
                </c:pt>
                <c:pt idx="22">
                  <c:v>101.56</c:v>
                </c:pt>
                <c:pt idx="23">
                  <c:v>97.46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F83-4273-A148-BE3B77391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98B-4C27-852A-1190923B66B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98B-4C27-852A-1190923B66B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5.63</c:v>
                </c:pt>
                <c:pt idx="1">
                  <c:v>5.5419999999999998</c:v>
                </c:pt>
                <c:pt idx="2">
                  <c:v>6.4790000000000001</c:v>
                </c:pt>
                <c:pt idx="3">
                  <c:v>6.4870000000000001</c:v>
                </c:pt>
                <c:pt idx="4">
                  <c:v>2.827</c:v>
                </c:pt>
                <c:pt idx="5">
                  <c:v>2.169</c:v>
                </c:pt>
                <c:pt idx="6">
                  <c:v>6.2690000000000001</c:v>
                </c:pt>
                <c:pt idx="22">
                  <c:v>0.90400000000000003</c:v>
                </c:pt>
                <c:pt idx="23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8B-4C27-852A-1190923B66B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6.1829999999999998</c:v>
                </c:pt>
                <c:pt idx="1">
                  <c:v>5.5910000000000002</c:v>
                </c:pt>
                <c:pt idx="2">
                  <c:v>32.808</c:v>
                </c:pt>
                <c:pt idx="3">
                  <c:v>36.021000000000001</c:v>
                </c:pt>
                <c:pt idx="4">
                  <c:v>34.000999999999998</c:v>
                </c:pt>
                <c:pt idx="5">
                  <c:v>17.783000000000001</c:v>
                </c:pt>
                <c:pt idx="6">
                  <c:v>17.686</c:v>
                </c:pt>
                <c:pt idx="8">
                  <c:v>7.0049999999999999</c:v>
                </c:pt>
                <c:pt idx="9">
                  <c:v>10</c:v>
                </c:pt>
                <c:pt idx="11">
                  <c:v>8.4160000000000004</c:v>
                </c:pt>
                <c:pt idx="13">
                  <c:v>0.36299999999999999</c:v>
                </c:pt>
                <c:pt idx="14">
                  <c:v>0.35699999999999998</c:v>
                </c:pt>
                <c:pt idx="15">
                  <c:v>0.70199999999999996</c:v>
                </c:pt>
                <c:pt idx="16">
                  <c:v>13.516999999999999</c:v>
                </c:pt>
                <c:pt idx="17">
                  <c:v>18.353999999999999</c:v>
                </c:pt>
                <c:pt idx="18">
                  <c:v>13.850000000000001</c:v>
                </c:pt>
                <c:pt idx="19">
                  <c:v>4.0739999999999998</c:v>
                </c:pt>
                <c:pt idx="20">
                  <c:v>5</c:v>
                </c:pt>
                <c:pt idx="21">
                  <c:v>0.91600000000000004</c:v>
                </c:pt>
                <c:pt idx="22">
                  <c:v>0.62</c:v>
                </c:pt>
                <c:pt idx="23">
                  <c:v>0.70100000000000007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8B-4C27-852A-1190923B66B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98B-4C27-852A-1190923B66B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98B-4C27-852A-1190923B66B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98B-4C27-852A-1190923B66B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98B-4C27-852A-1190923B66B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98B-4C27-852A-1190923B66B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13.79</c:v>
                </c:pt>
                <c:pt idx="14">
                  <c:v>19.856000000000002</c:v>
                </c:pt>
                <c:pt idx="15">
                  <c:v>11.526000000000002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98B-4C27-852A-1190923B66B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10.8</c:v>
                </c:pt>
                <c:pt idx="18">
                  <c:v>0</c:v>
                </c:pt>
                <c:pt idx="19">
                  <c:v>11.8</c:v>
                </c:pt>
                <c:pt idx="20">
                  <c:v>0</c:v>
                </c:pt>
                <c:pt idx="21">
                  <c:v>36.6</c:v>
                </c:pt>
                <c:pt idx="22">
                  <c:v>115.7</c:v>
                </c:pt>
                <c:pt idx="23">
                  <c:v>33.9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8B-4C27-852A-1190923B66B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0.83099999999999996</c:v>
                </c:pt>
                <c:pt idx="1">
                  <c:v>0.66900000000000004</c:v>
                </c:pt>
                <c:pt idx="5">
                  <c:v>7.5489999999999995</c:v>
                </c:pt>
                <c:pt idx="7">
                  <c:v>64.531000000000006</c:v>
                </c:pt>
                <c:pt idx="8">
                  <c:v>91.334999999999994</c:v>
                </c:pt>
                <c:pt idx="10">
                  <c:v>41.774000000000001</c:v>
                </c:pt>
                <c:pt idx="11">
                  <c:v>12.974</c:v>
                </c:pt>
                <c:pt idx="12">
                  <c:v>3.0489999999999999</c:v>
                </c:pt>
                <c:pt idx="13">
                  <c:v>1.665</c:v>
                </c:pt>
                <c:pt idx="16">
                  <c:v>2.7009999999999996</c:v>
                </c:pt>
                <c:pt idx="17">
                  <c:v>0.90500000000000003</c:v>
                </c:pt>
                <c:pt idx="18">
                  <c:v>2.8280000000000003</c:v>
                </c:pt>
                <c:pt idx="19">
                  <c:v>0.2</c:v>
                </c:pt>
                <c:pt idx="20">
                  <c:v>2.1869999999999998</c:v>
                </c:pt>
                <c:pt idx="22">
                  <c:v>12.446</c:v>
                </c:pt>
                <c:pt idx="23">
                  <c:v>9.3640000000000008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98B-4C27-852A-1190923B66B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98B-4C27-852A-1190923B66B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98B-4C27-852A-1190923B6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</c:v>
                </c:pt>
                <c:pt idx="1">
                  <c:v>94</c:v>
                </c:pt>
                <c:pt idx="2">
                  <c:v>99.03</c:v>
                </c:pt>
                <c:pt idx="3">
                  <c:v>99.1</c:v>
                </c:pt>
                <c:pt idx="4">
                  <c:v>98.92</c:v>
                </c:pt>
                <c:pt idx="5">
                  <c:v>97.9</c:v>
                </c:pt>
                <c:pt idx="6">
                  <c:v>115.06</c:v>
                </c:pt>
                <c:pt idx="7">
                  <c:v>126</c:v>
                </c:pt>
                <c:pt idx="8">
                  <c:v>105.5</c:v>
                </c:pt>
                <c:pt idx="9">
                  <c:v>77.06</c:v>
                </c:pt>
                <c:pt idx="10">
                  <c:v>58.84</c:v>
                </c:pt>
                <c:pt idx="11">
                  <c:v>27.41</c:v>
                </c:pt>
                <c:pt idx="12">
                  <c:v>16.579999999999998</c:v>
                </c:pt>
                <c:pt idx="13">
                  <c:v>16.940000000000001</c:v>
                </c:pt>
                <c:pt idx="14">
                  <c:v>20.02</c:v>
                </c:pt>
                <c:pt idx="15">
                  <c:v>66.489999999999995</c:v>
                </c:pt>
                <c:pt idx="16">
                  <c:v>93</c:v>
                </c:pt>
                <c:pt idx="17">
                  <c:v>118.16</c:v>
                </c:pt>
                <c:pt idx="18">
                  <c:v>150</c:v>
                </c:pt>
                <c:pt idx="19">
                  <c:v>156</c:v>
                </c:pt>
                <c:pt idx="20">
                  <c:v>107.59</c:v>
                </c:pt>
                <c:pt idx="21">
                  <c:v>109.21</c:v>
                </c:pt>
                <c:pt idx="22">
                  <c:v>101.56</c:v>
                </c:pt>
                <c:pt idx="23">
                  <c:v>97.46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98B-4C27-852A-1190923B6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12.644</v>
      </c>
      <c r="C4" s="18">
        <v>11.802</v>
      </c>
      <c r="D4" s="18">
        <v>39.286999999999999</v>
      </c>
      <c r="E4" s="18">
        <v>42.507999999999996</v>
      </c>
      <c r="F4" s="18">
        <v>36.827999999999996</v>
      </c>
      <c r="G4" s="18">
        <v>27.500999999999998</v>
      </c>
      <c r="H4" s="18">
        <v>27.553999999999998</v>
      </c>
      <c r="I4" s="18">
        <v>64.515000000000001</v>
      </c>
      <c r="J4" s="18">
        <v>98.340000000000018</v>
      </c>
      <c r="K4" s="18">
        <v>23.790000000000003</v>
      </c>
      <c r="L4" s="18">
        <v>41.774000000000001</v>
      </c>
      <c r="M4" s="18">
        <v>21.39</v>
      </c>
      <c r="N4" s="18">
        <v>3.0489999999999999</v>
      </c>
      <c r="O4" s="18">
        <v>2.0279999999999996</v>
      </c>
      <c r="P4" s="18">
        <v>20.213000000000001</v>
      </c>
      <c r="Q4" s="18">
        <v>12.228</v>
      </c>
      <c r="R4" s="18">
        <v>16.218</v>
      </c>
      <c r="S4" s="18">
        <v>30.109000000000002</v>
      </c>
      <c r="T4" s="18">
        <v>16.678000000000001</v>
      </c>
      <c r="U4" s="18">
        <v>16.027000000000001</v>
      </c>
      <c r="V4" s="18">
        <v>7.1530000000000005</v>
      </c>
      <c r="W4" s="18">
        <v>37.531999999999996</v>
      </c>
      <c r="X4" s="18">
        <v>129.66400000000002</v>
      </c>
      <c r="Y4" s="18">
        <v>44.833999999999996</v>
      </c>
      <c r="Z4" s="19"/>
      <c r="AA4" s="20">
        <f>SUM(B4:Z4)</f>
        <v>783.66600000000017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</v>
      </c>
      <c r="C7" s="28">
        <v>94</v>
      </c>
      <c r="D7" s="28">
        <v>99.03</v>
      </c>
      <c r="E7" s="28">
        <v>99.1</v>
      </c>
      <c r="F7" s="28">
        <v>98.92</v>
      </c>
      <c r="G7" s="28">
        <v>97.9</v>
      </c>
      <c r="H7" s="28">
        <v>115.06</v>
      </c>
      <c r="I7" s="28">
        <v>126</v>
      </c>
      <c r="J7" s="28">
        <v>105.5</v>
      </c>
      <c r="K7" s="28">
        <v>77.06</v>
      </c>
      <c r="L7" s="28">
        <v>58.84</v>
      </c>
      <c r="M7" s="28">
        <v>27.41</v>
      </c>
      <c r="N7" s="28">
        <v>16.579999999999998</v>
      </c>
      <c r="O7" s="28">
        <v>16.940000000000001</v>
      </c>
      <c r="P7" s="28">
        <v>20.02</v>
      </c>
      <c r="Q7" s="28">
        <v>66.489999999999995</v>
      </c>
      <c r="R7" s="28">
        <v>93</v>
      </c>
      <c r="S7" s="28">
        <v>118.16</v>
      </c>
      <c r="T7" s="28">
        <v>150</v>
      </c>
      <c r="U7" s="28">
        <v>156</v>
      </c>
      <c r="V7" s="28">
        <v>107.59</v>
      </c>
      <c r="W7" s="28">
        <v>109.21</v>
      </c>
      <c r="X7" s="28">
        <v>101.56</v>
      </c>
      <c r="Y7" s="28">
        <v>97.46</v>
      </c>
      <c r="Z7" s="29"/>
      <c r="AA7" s="30">
        <f>IF(SUM(B7:Z7)&lt;&gt;0,AVERAGEIF(B7:Z7,"&lt;&gt;"""),"")</f>
        <v>89.40958333333333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2.6139999999999999</v>
      </c>
      <c r="C12" s="52">
        <v>1.802</v>
      </c>
      <c r="D12" s="52">
        <v>34.244</v>
      </c>
      <c r="E12" s="52">
        <v>41.957999999999998</v>
      </c>
      <c r="F12" s="52">
        <v>34.432000000000002</v>
      </c>
      <c r="G12" s="52">
        <v>27.500999999999998</v>
      </c>
      <c r="H12" s="52">
        <v>27</v>
      </c>
      <c r="I12" s="52">
        <v>44.231000000000002</v>
      </c>
      <c r="J12" s="52">
        <v>67.5</v>
      </c>
      <c r="K12" s="52"/>
      <c r="L12" s="52"/>
      <c r="M12" s="52"/>
      <c r="N12" s="52"/>
      <c r="O12" s="52"/>
      <c r="P12" s="52"/>
      <c r="Q12" s="52"/>
      <c r="R12" s="52">
        <v>16.218</v>
      </c>
      <c r="S12" s="52">
        <v>29.89</v>
      </c>
      <c r="T12" s="52">
        <v>16.39</v>
      </c>
      <c r="U12" s="52">
        <v>15.74</v>
      </c>
      <c r="V12" s="52"/>
      <c r="W12" s="52">
        <v>31.786999999999999</v>
      </c>
      <c r="X12" s="52">
        <v>128.54000000000002</v>
      </c>
      <c r="Y12" s="52">
        <v>43.65</v>
      </c>
      <c r="Z12" s="53"/>
      <c r="AA12" s="54">
        <f t="shared" si="0"/>
        <v>563.49699999999996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0.03</v>
      </c>
      <c r="C14" s="57"/>
      <c r="D14" s="57">
        <v>1.133</v>
      </c>
      <c r="E14" s="57">
        <v>0.55000000000000004</v>
      </c>
      <c r="F14" s="57">
        <v>0.77299999999999991</v>
      </c>
      <c r="G14" s="57"/>
      <c r="H14" s="57">
        <v>0.39800000000000002</v>
      </c>
      <c r="I14" s="57">
        <v>2.1080000000000001</v>
      </c>
      <c r="J14" s="57">
        <v>5.51</v>
      </c>
      <c r="K14" s="57">
        <v>16.89</v>
      </c>
      <c r="L14" s="57">
        <v>22.945</v>
      </c>
      <c r="M14" s="57">
        <v>17.885000000000002</v>
      </c>
      <c r="N14" s="57">
        <v>6.0999999999999999E-2</v>
      </c>
      <c r="O14" s="57">
        <v>0.01</v>
      </c>
      <c r="P14" s="57">
        <v>5.2130000000000001</v>
      </c>
      <c r="Q14" s="57">
        <v>3.1379999999999999</v>
      </c>
      <c r="R14" s="57"/>
      <c r="S14" s="57">
        <v>0.219</v>
      </c>
      <c r="T14" s="57">
        <v>0.28799999999999998</v>
      </c>
      <c r="U14" s="57">
        <v>0.28699999999999998</v>
      </c>
      <c r="V14" s="57">
        <v>0.253</v>
      </c>
      <c r="W14" s="57">
        <v>1.7450000000000001</v>
      </c>
      <c r="X14" s="57">
        <v>1.1240000000000001</v>
      </c>
      <c r="Y14" s="57">
        <v>1.1840000000000002</v>
      </c>
      <c r="Z14" s="58"/>
      <c r="AA14" s="59">
        <f t="shared" si="0"/>
        <v>81.744000000000014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2.6439999999999997</v>
      </c>
      <c r="C16" s="62">
        <f t="shared" si="1"/>
        <v>1.802</v>
      </c>
      <c r="D16" s="62">
        <f t="shared" si="1"/>
        <v>35.377000000000002</v>
      </c>
      <c r="E16" s="62">
        <f t="shared" si="1"/>
        <v>42.507999999999996</v>
      </c>
      <c r="F16" s="62">
        <f t="shared" si="1"/>
        <v>35.205000000000005</v>
      </c>
      <c r="G16" s="62">
        <f t="shared" si="1"/>
        <v>27.500999999999998</v>
      </c>
      <c r="H16" s="62">
        <f t="shared" si="1"/>
        <v>27.398</v>
      </c>
      <c r="I16" s="62">
        <f t="shared" si="1"/>
        <v>46.338999999999999</v>
      </c>
      <c r="J16" s="62">
        <f t="shared" si="1"/>
        <v>73.010000000000005</v>
      </c>
      <c r="K16" s="62">
        <f t="shared" si="1"/>
        <v>16.89</v>
      </c>
      <c r="L16" s="62">
        <f t="shared" si="1"/>
        <v>22.945</v>
      </c>
      <c r="M16" s="62">
        <f t="shared" si="1"/>
        <v>17.885000000000002</v>
      </c>
      <c r="N16" s="62">
        <f t="shared" si="1"/>
        <v>6.0999999999999999E-2</v>
      </c>
      <c r="O16" s="62">
        <f t="shared" si="1"/>
        <v>0.01</v>
      </c>
      <c r="P16" s="62">
        <f t="shared" si="1"/>
        <v>5.2130000000000001</v>
      </c>
      <c r="Q16" s="62">
        <f t="shared" si="1"/>
        <v>3.1379999999999999</v>
      </c>
      <c r="R16" s="62">
        <f t="shared" si="1"/>
        <v>16.218</v>
      </c>
      <c r="S16" s="62">
        <f t="shared" si="1"/>
        <v>30.109000000000002</v>
      </c>
      <c r="T16" s="62">
        <f t="shared" si="1"/>
        <v>16.678000000000001</v>
      </c>
      <c r="U16" s="62">
        <f t="shared" si="1"/>
        <v>16.027000000000001</v>
      </c>
      <c r="V16" s="62">
        <f t="shared" si="1"/>
        <v>0.253</v>
      </c>
      <c r="W16" s="62">
        <f t="shared" si="1"/>
        <v>33.531999999999996</v>
      </c>
      <c r="X16" s="62">
        <f t="shared" si="1"/>
        <v>129.66400000000002</v>
      </c>
      <c r="Y16" s="62">
        <f t="shared" si="1"/>
        <v>44.833999999999996</v>
      </c>
      <c r="Z16" s="63" t="str">
        <f t="shared" si="1"/>
        <v/>
      </c>
      <c r="AA16" s="64">
        <f>SUM(AA10:AA15)</f>
        <v>645.24099999999999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10</v>
      </c>
      <c r="C20" s="77">
        <v>10</v>
      </c>
      <c r="D20" s="77">
        <v>2.4E-2</v>
      </c>
      <c r="E20" s="77"/>
      <c r="F20" s="77">
        <v>2.3E-2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4</v>
      </c>
      <c r="X20" s="77"/>
      <c r="Y20" s="77"/>
      <c r="Z20" s="78"/>
      <c r="AA20" s="79">
        <f t="shared" si="2"/>
        <v>24.047000000000001</v>
      </c>
    </row>
    <row r="21" spans="1:27" ht="24.95" customHeight="1" x14ac:dyDescent="0.2">
      <c r="A21" s="75" t="s">
        <v>16</v>
      </c>
      <c r="B21" s="80"/>
      <c r="C21" s="81"/>
      <c r="D21" s="81">
        <v>3.8860000000000001</v>
      </c>
      <c r="E21" s="81"/>
      <c r="F21" s="81">
        <v>1.6</v>
      </c>
      <c r="G21" s="81"/>
      <c r="H21" s="81">
        <v>0.156</v>
      </c>
      <c r="I21" s="81">
        <v>3.0760000000000001</v>
      </c>
      <c r="J21" s="81">
        <v>25.33</v>
      </c>
      <c r="K21" s="81">
        <v>6.9</v>
      </c>
      <c r="L21" s="81">
        <v>18.829000000000001</v>
      </c>
      <c r="M21" s="81">
        <v>3.5049999999999999</v>
      </c>
      <c r="N21" s="81">
        <v>2.988</v>
      </c>
      <c r="O21" s="81">
        <v>2.0179999999999998</v>
      </c>
      <c r="P21" s="81">
        <v>15</v>
      </c>
      <c r="Q21" s="81">
        <v>9.09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92.378000000000014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10</v>
      </c>
      <c r="C26" s="88">
        <f t="shared" si="3"/>
        <v>10</v>
      </c>
      <c r="D26" s="88">
        <f t="shared" si="3"/>
        <v>3.91</v>
      </c>
      <c r="E26" s="88">
        <f t="shared" si="3"/>
        <v>0</v>
      </c>
      <c r="F26" s="88">
        <f t="shared" si="3"/>
        <v>1.623</v>
      </c>
      <c r="G26" s="88">
        <f t="shared" si="3"/>
        <v>0</v>
      </c>
      <c r="H26" s="88">
        <f t="shared" si="3"/>
        <v>0.156</v>
      </c>
      <c r="I26" s="88">
        <f t="shared" si="3"/>
        <v>3.0760000000000001</v>
      </c>
      <c r="J26" s="88">
        <f t="shared" si="3"/>
        <v>25.33</v>
      </c>
      <c r="K26" s="88">
        <f t="shared" si="3"/>
        <v>6.9</v>
      </c>
      <c r="L26" s="88">
        <f t="shared" si="3"/>
        <v>18.829000000000001</v>
      </c>
      <c r="M26" s="88">
        <f t="shared" si="3"/>
        <v>3.5049999999999999</v>
      </c>
      <c r="N26" s="88">
        <f t="shared" si="3"/>
        <v>2.988</v>
      </c>
      <c r="O26" s="88">
        <f t="shared" si="3"/>
        <v>2.0179999999999998</v>
      </c>
      <c r="P26" s="88">
        <f t="shared" si="3"/>
        <v>15</v>
      </c>
      <c r="Q26" s="88">
        <f t="shared" si="3"/>
        <v>9.09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4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116.42500000000001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12.644</v>
      </c>
      <c r="C30" s="77">
        <v>11.802</v>
      </c>
      <c r="D30" s="77">
        <v>39.286999999999999</v>
      </c>
      <c r="E30" s="77">
        <v>42.508000000000003</v>
      </c>
      <c r="F30" s="77">
        <v>36.828000000000003</v>
      </c>
      <c r="G30" s="77">
        <v>27.501000000000001</v>
      </c>
      <c r="H30" s="77">
        <v>27.553999999999998</v>
      </c>
      <c r="I30" s="77">
        <v>49.414999999999999</v>
      </c>
      <c r="J30" s="77">
        <v>98.34</v>
      </c>
      <c r="K30" s="77">
        <v>23.79</v>
      </c>
      <c r="L30" s="77">
        <v>41.774000000000001</v>
      </c>
      <c r="M30" s="77">
        <v>21.39</v>
      </c>
      <c r="N30" s="77">
        <v>3.0489999999999999</v>
      </c>
      <c r="O30" s="77">
        <v>2.028</v>
      </c>
      <c r="P30" s="77">
        <v>20.213000000000001</v>
      </c>
      <c r="Q30" s="77">
        <v>12.228</v>
      </c>
      <c r="R30" s="77">
        <v>16.218</v>
      </c>
      <c r="S30" s="77">
        <v>30.109000000000002</v>
      </c>
      <c r="T30" s="77">
        <v>16.678000000000001</v>
      </c>
      <c r="U30" s="77">
        <v>16.027000000000001</v>
      </c>
      <c r="V30" s="77">
        <v>0.253</v>
      </c>
      <c r="W30" s="77">
        <v>37.531999999999996</v>
      </c>
      <c r="X30" s="77">
        <v>129.66399999999999</v>
      </c>
      <c r="Y30" s="77">
        <v>44.834000000000003</v>
      </c>
      <c r="Z30" s="78"/>
      <c r="AA30" s="79">
        <f>SUM(B30:Z30)</f>
        <v>761.66600000000017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12.644</v>
      </c>
      <c r="C32" s="62">
        <f t="shared" ref="C32:Z32" si="4">IF(LEN(C$2)&gt;0,SUM(C29:C31),"")</f>
        <v>11.802</v>
      </c>
      <c r="D32" s="62">
        <f t="shared" si="4"/>
        <v>39.286999999999999</v>
      </c>
      <c r="E32" s="62">
        <f t="shared" si="4"/>
        <v>42.508000000000003</v>
      </c>
      <c r="F32" s="62">
        <f t="shared" si="4"/>
        <v>36.828000000000003</v>
      </c>
      <c r="G32" s="62">
        <f t="shared" si="4"/>
        <v>27.501000000000001</v>
      </c>
      <c r="H32" s="62">
        <f t="shared" si="4"/>
        <v>27.553999999999998</v>
      </c>
      <c r="I32" s="62">
        <f t="shared" si="4"/>
        <v>49.414999999999999</v>
      </c>
      <c r="J32" s="62">
        <f t="shared" si="4"/>
        <v>98.34</v>
      </c>
      <c r="K32" s="62">
        <f t="shared" si="4"/>
        <v>23.79</v>
      </c>
      <c r="L32" s="62">
        <f t="shared" si="4"/>
        <v>41.774000000000001</v>
      </c>
      <c r="M32" s="62">
        <f t="shared" si="4"/>
        <v>21.39</v>
      </c>
      <c r="N32" s="62">
        <f t="shared" si="4"/>
        <v>3.0489999999999999</v>
      </c>
      <c r="O32" s="62">
        <f t="shared" si="4"/>
        <v>2.028</v>
      </c>
      <c r="P32" s="62">
        <f t="shared" si="4"/>
        <v>20.213000000000001</v>
      </c>
      <c r="Q32" s="62">
        <f t="shared" si="4"/>
        <v>12.228</v>
      </c>
      <c r="R32" s="62">
        <f t="shared" si="4"/>
        <v>16.218</v>
      </c>
      <c r="S32" s="62">
        <f t="shared" si="4"/>
        <v>30.109000000000002</v>
      </c>
      <c r="T32" s="62">
        <f t="shared" si="4"/>
        <v>16.678000000000001</v>
      </c>
      <c r="U32" s="62">
        <f t="shared" si="4"/>
        <v>16.027000000000001</v>
      </c>
      <c r="V32" s="62">
        <f t="shared" si="4"/>
        <v>0.253</v>
      </c>
      <c r="W32" s="62">
        <f t="shared" si="4"/>
        <v>37.531999999999996</v>
      </c>
      <c r="X32" s="62">
        <f t="shared" si="4"/>
        <v>129.66399999999999</v>
      </c>
      <c r="Y32" s="62">
        <f t="shared" si="4"/>
        <v>44.834000000000003</v>
      </c>
      <c r="Z32" s="63" t="str">
        <f t="shared" si="4"/>
        <v/>
      </c>
      <c r="AA32" s="64">
        <f>SUM(AA29:AA31)</f>
        <v>761.66600000000017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15.1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6.9</v>
      </c>
      <c r="W39" s="99"/>
      <c r="X39" s="99"/>
      <c r="Y39" s="99"/>
      <c r="Z39" s="100"/>
      <c r="AA39" s="79">
        <f t="shared" si="5"/>
        <v>22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15.1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6.9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15.1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6.9</v>
      </c>
      <c r="W47" s="99"/>
      <c r="X47" s="99"/>
      <c r="Y47" s="99"/>
      <c r="Z47" s="100"/>
      <c r="AA47" s="79">
        <f t="shared" si="7"/>
        <v>22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15.1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6.9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12.644</v>
      </c>
      <c r="C52" s="88">
        <f t="shared" si="10"/>
        <v>11.802</v>
      </c>
      <c r="D52" s="88">
        <f t="shared" si="10"/>
        <v>39.287000000000006</v>
      </c>
      <c r="E52" s="88">
        <f t="shared" si="10"/>
        <v>42.507999999999996</v>
      </c>
      <c r="F52" s="88">
        <f t="shared" si="10"/>
        <v>36.828000000000003</v>
      </c>
      <c r="G52" s="88">
        <f t="shared" si="10"/>
        <v>27.500999999999998</v>
      </c>
      <c r="H52" s="88">
        <f t="shared" si="10"/>
        <v>27.553999999999998</v>
      </c>
      <c r="I52" s="88">
        <f t="shared" si="10"/>
        <v>64.515000000000001</v>
      </c>
      <c r="J52" s="88">
        <f t="shared" si="10"/>
        <v>98.34</v>
      </c>
      <c r="K52" s="88">
        <f t="shared" si="10"/>
        <v>23.79</v>
      </c>
      <c r="L52" s="88">
        <f t="shared" si="10"/>
        <v>41.774000000000001</v>
      </c>
      <c r="M52" s="88">
        <f t="shared" si="10"/>
        <v>21.39</v>
      </c>
      <c r="N52" s="88">
        <f t="shared" si="10"/>
        <v>3.0489999999999999</v>
      </c>
      <c r="O52" s="88">
        <f t="shared" si="10"/>
        <v>2.0279999999999996</v>
      </c>
      <c r="P52" s="88">
        <f t="shared" si="10"/>
        <v>20.213000000000001</v>
      </c>
      <c r="Q52" s="88">
        <f t="shared" si="10"/>
        <v>12.228</v>
      </c>
      <c r="R52" s="88">
        <f t="shared" si="10"/>
        <v>16.218</v>
      </c>
      <c r="S52" s="88">
        <f t="shared" si="10"/>
        <v>30.109000000000002</v>
      </c>
      <c r="T52" s="88">
        <f t="shared" si="10"/>
        <v>16.678000000000001</v>
      </c>
      <c r="U52" s="88">
        <f t="shared" si="10"/>
        <v>16.027000000000001</v>
      </c>
      <c r="V52" s="88">
        <f t="shared" si="10"/>
        <v>7.1530000000000005</v>
      </c>
      <c r="W52" s="88">
        <f t="shared" si="10"/>
        <v>37.531999999999996</v>
      </c>
      <c r="X52" s="88">
        <f t="shared" si="10"/>
        <v>129.66400000000002</v>
      </c>
      <c r="Y52" s="88">
        <f t="shared" si="10"/>
        <v>44.833999999999996</v>
      </c>
      <c r="Z52" s="89" t="str">
        <f t="shared" si="10"/>
        <v/>
      </c>
      <c r="AA52" s="104">
        <f>SUM(B52:Z52)</f>
        <v>783.66600000000017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12.644</v>
      </c>
      <c r="C4" s="18">
        <v>11.802</v>
      </c>
      <c r="D4" s="18">
        <v>39.286999999999999</v>
      </c>
      <c r="E4" s="18">
        <v>42.508000000000003</v>
      </c>
      <c r="F4" s="18">
        <v>36.828000000000003</v>
      </c>
      <c r="G4" s="18">
        <v>27.501000000000001</v>
      </c>
      <c r="H4" s="18">
        <v>27.555</v>
      </c>
      <c r="I4" s="18">
        <v>64.531000000000006</v>
      </c>
      <c r="J4" s="18">
        <v>98.339999999999989</v>
      </c>
      <c r="K4" s="18">
        <v>23.79</v>
      </c>
      <c r="L4" s="18">
        <v>41.774000000000001</v>
      </c>
      <c r="M4" s="18">
        <v>21.39</v>
      </c>
      <c r="N4" s="18">
        <v>3.0489999999999999</v>
      </c>
      <c r="O4" s="18">
        <v>2.028</v>
      </c>
      <c r="P4" s="18">
        <v>20.213000000000001</v>
      </c>
      <c r="Q4" s="18">
        <v>12.228000000000002</v>
      </c>
      <c r="R4" s="18">
        <v>16.218</v>
      </c>
      <c r="S4" s="18">
        <v>30.059000000000001</v>
      </c>
      <c r="T4" s="18">
        <v>16.678000000000001</v>
      </c>
      <c r="U4" s="18">
        <v>16.073999999999998</v>
      </c>
      <c r="V4" s="18">
        <v>7.1869999999999994</v>
      </c>
      <c r="W4" s="18">
        <v>37.515999999999998</v>
      </c>
      <c r="X4" s="18">
        <v>129.67000000000002</v>
      </c>
      <c r="Y4" s="18">
        <v>44.864999999999995</v>
      </c>
      <c r="Z4" s="19"/>
      <c r="AA4" s="20">
        <f>SUM(B4:Z4)</f>
        <v>783.73500000000013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</v>
      </c>
      <c r="C7" s="28">
        <v>94</v>
      </c>
      <c r="D7" s="28">
        <v>99.03</v>
      </c>
      <c r="E7" s="28">
        <v>99.1</v>
      </c>
      <c r="F7" s="28">
        <v>98.92</v>
      </c>
      <c r="G7" s="28">
        <v>97.9</v>
      </c>
      <c r="H7" s="28">
        <v>115.06</v>
      </c>
      <c r="I7" s="28">
        <v>126</v>
      </c>
      <c r="J7" s="28">
        <v>105.5</v>
      </c>
      <c r="K7" s="28">
        <v>77.06</v>
      </c>
      <c r="L7" s="28">
        <v>58.84</v>
      </c>
      <c r="M7" s="28">
        <v>27.41</v>
      </c>
      <c r="N7" s="28">
        <v>16.579999999999998</v>
      </c>
      <c r="O7" s="28">
        <v>16.940000000000001</v>
      </c>
      <c r="P7" s="28">
        <v>20.02</v>
      </c>
      <c r="Q7" s="28">
        <v>66.489999999999995</v>
      </c>
      <c r="R7" s="28">
        <v>93</v>
      </c>
      <c r="S7" s="28">
        <v>118.16</v>
      </c>
      <c r="T7" s="28">
        <v>150</v>
      </c>
      <c r="U7" s="28">
        <v>156</v>
      </c>
      <c r="V7" s="28">
        <v>107.59</v>
      </c>
      <c r="W7" s="28">
        <v>109.21</v>
      </c>
      <c r="X7" s="28">
        <v>101.56</v>
      </c>
      <c r="Y7" s="28">
        <v>97.46</v>
      </c>
      <c r="Z7" s="29"/>
      <c r="AA7" s="30">
        <f>IF(SUM(B7:Z7)&lt;&gt;0,AVERAGEIF(B7:Z7,"&lt;&gt;"""),"")</f>
        <v>89.40958333333333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13.79</v>
      </c>
      <c r="L12" s="52"/>
      <c r="M12" s="52"/>
      <c r="N12" s="52"/>
      <c r="O12" s="52"/>
      <c r="P12" s="52">
        <v>19.856000000000002</v>
      </c>
      <c r="Q12" s="52">
        <v>11.526000000000002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45.172000000000004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0.83099999999999996</v>
      </c>
      <c r="C14" s="57">
        <v>0.66900000000000004</v>
      </c>
      <c r="D14" s="57"/>
      <c r="E14" s="57"/>
      <c r="F14" s="57"/>
      <c r="G14" s="57">
        <v>7.5489999999999995</v>
      </c>
      <c r="H14" s="57"/>
      <c r="I14" s="57">
        <v>64.531000000000006</v>
      </c>
      <c r="J14" s="57">
        <v>91.334999999999994</v>
      </c>
      <c r="K14" s="57"/>
      <c r="L14" s="57">
        <v>41.774000000000001</v>
      </c>
      <c r="M14" s="57">
        <v>12.974</v>
      </c>
      <c r="N14" s="57">
        <v>3.0489999999999999</v>
      </c>
      <c r="O14" s="57">
        <v>1.665</v>
      </c>
      <c r="P14" s="57"/>
      <c r="Q14" s="57"/>
      <c r="R14" s="57">
        <v>2.7009999999999996</v>
      </c>
      <c r="S14" s="57">
        <v>0.90500000000000003</v>
      </c>
      <c r="T14" s="57">
        <v>2.8280000000000003</v>
      </c>
      <c r="U14" s="57">
        <v>0.2</v>
      </c>
      <c r="V14" s="57">
        <v>2.1869999999999998</v>
      </c>
      <c r="W14" s="57"/>
      <c r="X14" s="57">
        <v>12.446</v>
      </c>
      <c r="Y14" s="57">
        <v>9.3640000000000008</v>
      </c>
      <c r="Z14" s="58"/>
      <c r="AA14" s="59">
        <f t="shared" si="0"/>
        <v>255.00800000000001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0.83099999999999996</v>
      </c>
      <c r="C16" s="62">
        <f t="shared" ref="C16:Z16" si="1">IF(LEN(C$2)&gt;0,SUM(C10:C15),"")</f>
        <v>0.66900000000000004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7.5489999999999995</v>
      </c>
      <c r="H16" s="62">
        <f t="shared" si="1"/>
        <v>0</v>
      </c>
      <c r="I16" s="62">
        <f t="shared" si="1"/>
        <v>64.531000000000006</v>
      </c>
      <c r="J16" s="62">
        <f t="shared" si="1"/>
        <v>91.334999999999994</v>
      </c>
      <c r="K16" s="62">
        <f t="shared" si="1"/>
        <v>13.79</v>
      </c>
      <c r="L16" s="62">
        <f t="shared" si="1"/>
        <v>41.774000000000001</v>
      </c>
      <c r="M16" s="62">
        <f t="shared" si="1"/>
        <v>12.974</v>
      </c>
      <c r="N16" s="62">
        <f t="shared" si="1"/>
        <v>3.0489999999999999</v>
      </c>
      <c r="O16" s="62">
        <f t="shared" si="1"/>
        <v>1.665</v>
      </c>
      <c r="P16" s="62">
        <f t="shared" si="1"/>
        <v>19.856000000000002</v>
      </c>
      <c r="Q16" s="62">
        <f t="shared" si="1"/>
        <v>11.526000000000002</v>
      </c>
      <c r="R16" s="62">
        <f t="shared" si="1"/>
        <v>2.7009999999999996</v>
      </c>
      <c r="S16" s="62">
        <f t="shared" si="1"/>
        <v>0.90500000000000003</v>
      </c>
      <c r="T16" s="62">
        <f t="shared" si="1"/>
        <v>2.8280000000000003</v>
      </c>
      <c r="U16" s="62">
        <f t="shared" si="1"/>
        <v>0.2</v>
      </c>
      <c r="V16" s="62">
        <f t="shared" si="1"/>
        <v>2.1869999999999998</v>
      </c>
      <c r="W16" s="62">
        <f t="shared" si="1"/>
        <v>0</v>
      </c>
      <c r="X16" s="62">
        <f t="shared" si="1"/>
        <v>12.446</v>
      </c>
      <c r="Y16" s="62">
        <f t="shared" si="1"/>
        <v>9.3640000000000008</v>
      </c>
      <c r="Z16" s="63" t="str">
        <f t="shared" si="1"/>
        <v/>
      </c>
      <c r="AA16" s="64">
        <f>SUM(AA10:AA15)</f>
        <v>300.18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5.63</v>
      </c>
      <c r="C20" s="77">
        <v>5.5419999999999998</v>
      </c>
      <c r="D20" s="77">
        <v>6.4790000000000001</v>
      </c>
      <c r="E20" s="77">
        <v>6.4870000000000001</v>
      </c>
      <c r="F20" s="77">
        <v>2.827</v>
      </c>
      <c r="G20" s="77">
        <v>2.169</v>
      </c>
      <c r="H20" s="77">
        <v>6.2690000000000001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0.90400000000000003</v>
      </c>
      <c r="Y20" s="77">
        <v>0.9</v>
      </c>
      <c r="Z20" s="78"/>
      <c r="AA20" s="79">
        <f t="shared" si="2"/>
        <v>37.207000000000001</v>
      </c>
    </row>
    <row r="21" spans="1:27" ht="24.95" customHeight="1" x14ac:dyDescent="0.2">
      <c r="A21" s="75" t="s">
        <v>16</v>
      </c>
      <c r="B21" s="80">
        <v>6.1829999999999998</v>
      </c>
      <c r="C21" s="81">
        <v>5.5910000000000002</v>
      </c>
      <c r="D21" s="81">
        <v>32.808</v>
      </c>
      <c r="E21" s="81">
        <v>36.021000000000001</v>
      </c>
      <c r="F21" s="81">
        <v>34.000999999999998</v>
      </c>
      <c r="G21" s="81">
        <v>17.783000000000001</v>
      </c>
      <c r="H21" s="81">
        <v>17.686</v>
      </c>
      <c r="I21" s="81"/>
      <c r="J21" s="81">
        <v>7.0049999999999999</v>
      </c>
      <c r="K21" s="81">
        <v>10</v>
      </c>
      <c r="L21" s="81"/>
      <c r="M21" s="81">
        <v>8.4160000000000004</v>
      </c>
      <c r="N21" s="81"/>
      <c r="O21" s="81">
        <v>0.36299999999999999</v>
      </c>
      <c r="P21" s="81">
        <v>0.35699999999999998</v>
      </c>
      <c r="Q21" s="81">
        <v>0.70199999999999996</v>
      </c>
      <c r="R21" s="81">
        <v>13.516999999999999</v>
      </c>
      <c r="S21" s="81">
        <v>18.353999999999999</v>
      </c>
      <c r="T21" s="81">
        <v>13.850000000000001</v>
      </c>
      <c r="U21" s="81">
        <v>4.0739999999999998</v>
      </c>
      <c r="V21" s="81">
        <v>5</v>
      </c>
      <c r="W21" s="81">
        <v>0.91600000000000004</v>
      </c>
      <c r="X21" s="81">
        <v>0.62</v>
      </c>
      <c r="Y21" s="81">
        <v>0.70100000000000007</v>
      </c>
      <c r="Z21" s="78"/>
      <c r="AA21" s="79">
        <f t="shared" si="2"/>
        <v>233.94799999999998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11.812999999999999</v>
      </c>
      <c r="C26" s="88">
        <f t="shared" ref="C26:Z26" si="3">IF(LEN(C$2)&gt;0,SUM(C19:C25),"")</f>
        <v>11.132999999999999</v>
      </c>
      <c r="D26" s="88">
        <f t="shared" si="3"/>
        <v>39.286999999999999</v>
      </c>
      <c r="E26" s="88">
        <f t="shared" si="3"/>
        <v>42.508000000000003</v>
      </c>
      <c r="F26" s="88">
        <f t="shared" si="3"/>
        <v>36.827999999999996</v>
      </c>
      <c r="G26" s="88">
        <f t="shared" si="3"/>
        <v>19.952000000000002</v>
      </c>
      <c r="H26" s="88">
        <f t="shared" si="3"/>
        <v>23.954999999999998</v>
      </c>
      <c r="I26" s="88">
        <f t="shared" si="3"/>
        <v>0</v>
      </c>
      <c r="J26" s="88">
        <f t="shared" si="3"/>
        <v>7.0049999999999999</v>
      </c>
      <c r="K26" s="88">
        <f t="shared" si="3"/>
        <v>10</v>
      </c>
      <c r="L26" s="88">
        <f t="shared" si="3"/>
        <v>0</v>
      </c>
      <c r="M26" s="88">
        <f t="shared" si="3"/>
        <v>8.4160000000000004</v>
      </c>
      <c r="N26" s="88">
        <f t="shared" si="3"/>
        <v>0</v>
      </c>
      <c r="O26" s="88">
        <f t="shared" si="3"/>
        <v>0.36299999999999999</v>
      </c>
      <c r="P26" s="88">
        <f t="shared" si="3"/>
        <v>0.35699999999999998</v>
      </c>
      <c r="Q26" s="88">
        <f t="shared" si="3"/>
        <v>0.70199999999999996</v>
      </c>
      <c r="R26" s="88">
        <f t="shared" si="3"/>
        <v>13.516999999999999</v>
      </c>
      <c r="S26" s="88">
        <f t="shared" si="3"/>
        <v>18.353999999999999</v>
      </c>
      <c r="T26" s="88">
        <f t="shared" si="3"/>
        <v>13.850000000000001</v>
      </c>
      <c r="U26" s="88">
        <f t="shared" si="3"/>
        <v>4.0739999999999998</v>
      </c>
      <c r="V26" s="88">
        <f t="shared" si="3"/>
        <v>5</v>
      </c>
      <c r="W26" s="88">
        <f t="shared" si="3"/>
        <v>0.91600000000000004</v>
      </c>
      <c r="X26" s="88">
        <f t="shared" si="3"/>
        <v>1.524</v>
      </c>
      <c r="Y26" s="88">
        <f t="shared" si="3"/>
        <v>1.601</v>
      </c>
      <c r="Z26" s="89" t="str">
        <f t="shared" si="3"/>
        <v/>
      </c>
      <c r="AA26" s="90">
        <f>SUM(AA19:AA25)</f>
        <v>271.15499999999997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12.644</v>
      </c>
      <c r="C30" s="77">
        <v>11.802</v>
      </c>
      <c r="D30" s="77">
        <v>39.286999999999999</v>
      </c>
      <c r="E30" s="77">
        <v>42.508000000000003</v>
      </c>
      <c r="F30" s="77">
        <v>36.828000000000003</v>
      </c>
      <c r="G30" s="77">
        <v>27.501000000000001</v>
      </c>
      <c r="H30" s="77">
        <v>23.954999999999998</v>
      </c>
      <c r="I30" s="77">
        <v>64.531000000000006</v>
      </c>
      <c r="J30" s="77">
        <v>98.34</v>
      </c>
      <c r="K30" s="77">
        <v>23.79</v>
      </c>
      <c r="L30" s="77">
        <v>41.774000000000001</v>
      </c>
      <c r="M30" s="77">
        <v>21.39</v>
      </c>
      <c r="N30" s="77">
        <v>3.0489999999999999</v>
      </c>
      <c r="O30" s="77">
        <v>2.028</v>
      </c>
      <c r="P30" s="77">
        <v>20.213000000000001</v>
      </c>
      <c r="Q30" s="77">
        <v>12.228</v>
      </c>
      <c r="R30" s="77">
        <v>16.218</v>
      </c>
      <c r="S30" s="77">
        <v>19.259</v>
      </c>
      <c r="T30" s="77">
        <v>16.678000000000001</v>
      </c>
      <c r="U30" s="77">
        <v>4.274</v>
      </c>
      <c r="V30" s="77">
        <v>7.1870000000000003</v>
      </c>
      <c r="W30" s="77">
        <v>0.91600000000000004</v>
      </c>
      <c r="X30" s="77">
        <v>13.97</v>
      </c>
      <c r="Y30" s="77">
        <v>10.965</v>
      </c>
      <c r="Z30" s="78"/>
      <c r="AA30" s="79">
        <f>SUM(B30:Z30)</f>
        <v>571.33500000000026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12.644</v>
      </c>
      <c r="C32" s="62">
        <f t="shared" ref="C32:Z32" si="4">IF(LEN(C$2)&gt;0,SUM(C29:C31),"")</f>
        <v>11.802</v>
      </c>
      <c r="D32" s="62">
        <f t="shared" si="4"/>
        <v>39.286999999999999</v>
      </c>
      <c r="E32" s="62">
        <f t="shared" si="4"/>
        <v>42.508000000000003</v>
      </c>
      <c r="F32" s="62">
        <f t="shared" si="4"/>
        <v>36.828000000000003</v>
      </c>
      <c r="G32" s="62">
        <f t="shared" si="4"/>
        <v>27.501000000000001</v>
      </c>
      <c r="H32" s="62">
        <f t="shared" si="4"/>
        <v>23.954999999999998</v>
      </c>
      <c r="I32" s="62">
        <f t="shared" si="4"/>
        <v>64.531000000000006</v>
      </c>
      <c r="J32" s="62">
        <f t="shared" si="4"/>
        <v>98.34</v>
      </c>
      <c r="K32" s="62">
        <f t="shared" si="4"/>
        <v>23.79</v>
      </c>
      <c r="L32" s="62">
        <f t="shared" si="4"/>
        <v>41.774000000000001</v>
      </c>
      <c r="M32" s="62">
        <f t="shared" si="4"/>
        <v>21.39</v>
      </c>
      <c r="N32" s="62">
        <f t="shared" si="4"/>
        <v>3.0489999999999999</v>
      </c>
      <c r="O32" s="62">
        <f t="shared" si="4"/>
        <v>2.028</v>
      </c>
      <c r="P32" s="62">
        <f t="shared" si="4"/>
        <v>20.213000000000001</v>
      </c>
      <c r="Q32" s="62">
        <f t="shared" si="4"/>
        <v>12.228</v>
      </c>
      <c r="R32" s="62">
        <f t="shared" si="4"/>
        <v>16.218</v>
      </c>
      <c r="S32" s="62">
        <f t="shared" si="4"/>
        <v>19.259</v>
      </c>
      <c r="T32" s="62">
        <f t="shared" si="4"/>
        <v>16.678000000000001</v>
      </c>
      <c r="U32" s="62">
        <f t="shared" si="4"/>
        <v>4.274</v>
      </c>
      <c r="V32" s="62">
        <f t="shared" si="4"/>
        <v>7.1870000000000003</v>
      </c>
      <c r="W32" s="62">
        <f t="shared" si="4"/>
        <v>0.91600000000000004</v>
      </c>
      <c r="X32" s="62">
        <f t="shared" si="4"/>
        <v>13.97</v>
      </c>
      <c r="Y32" s="62">
        <f t="shared" si="4"/>
        <v>10.965</v>
      </c>
      <c r="Z32" s="63" t="str">
        <f t="shared" si="4"/>
        <v/>
      </c>
      <c r="AA32" s="64">
        <f>SUM(AA29:AA31)</f>
        <v>571.33500000000026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3.6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10.8</v>
      </c>
      <c r="T39" s="99"/>
      <c r="U39" s="99">
        <v>11.8</v>
      </c>
      <c r="V39" s="99"/>
      <c r="W39" s="99">
        <v>36.6</v>
      </c>
      <c r="X39" s="99">
        <v>115.7</v>
      </c>
      <c r="Y39" s="99">
        <v>33.9</v>
      </c>
      <c r="Z39" s="100"/>
      <c r="AA39" s="79">
        <f t="shared" si="5"/>
        <v>212.4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3.6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10.8</v>
      </c>
      <c r="T40" s="88">
        <f t="shared" si="6"/>
        <v>0</v>
      </c>
      <c r="U40" s="88">
        <f t="shared" si="6"/>
        <v>11.8</v>
      </c>
      <c r="V40" s="88">
        <f t="shared" si="6"/>
        <v>0</v>
      </c>
      <c r="W40" s="88">
        <f t="shared" si="6"/>
        <v>36.6</v>
      </c>
      <c r="X40" s="88">
        <f t="shared" si="6"/>
        <v>115.7</v>
      </c>
      <c r="Y40" s="88">
        <f t="shared" si="6"/>
        <v>33.9</v>
      </c>
      <c r="Z40" s="89" t="str">
        <f t="shared" si="6"/>
        <v/>
      </c>
      <c r="AA40" s="90">
        <f t="shared" si="5"/>
        <v>212.4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3.6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10.8</v>
      </c>
      <c r="T47" s="99"/>
      <c r="U47" s="99">
        <v>11.8</v>
      </c>
      <c r="V47" s="99"/>
      <c r="W47" s="99">
        <v>36.6</v>
      </c>
      <c r="X47" s="99">
        <v>115.7</v>
      </c>
      <c r="Y47" s="99">
        <v>33.9</v>
      </c>
      <c r="Z47" s="100"/>
      <c r="AA47" s="79">
        <f t="shared" si="7"/>
        <v>212.4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3.6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10.8</v>
      </c>
      <c r="T49" s="88">
        <f t="shared" si="8"/>
        <v>0</v>
      </c>
      <c r="U49" s="88">
        <f t="shared" si="8"/>
        <v>11.8</v>
      </c>
      <c r="V49" s="88">
        <f t="shared" si="8"/>
        <v>0</v>
      </c>
      <c r="W49" s="88">
        <f t="shared" si="8"/>
        <v>36.6</v>
      </c>
      <c r="X49" s="88">
        <f t="shared" si="8"/>
        <v>115.7</v>
      </c>
      <c r="Y49" s="88">
        <f t="shared" si="8"/>
        <v>33.9</v>
      </c>
      <c r="Z49" s="89" t="str">
        <f t="shared" si="8"/>
        <v/>
      </c>
      <c r="AA49" s="90">
        <f t="shared" si="7"/>
        <v>212.4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12.643999999999998</v>
      </c>
      <c r="C52" s="88">
        <f t="shared" ref="C52:Z52" si="10">IF(LEN(C$2)&gt;0,SUM(C10:C15)+C26+C40,"")</f>
        <v>11.802</v>
      </c>
      <c r="D52" s="88">
        <f t="shared" si="10"/>
        <v>39.286999999999999</v>
      </c>
      <c r="E52" s="88">
        <f t="shared" si="10"/>
        <v>42.508000000000003</v>
      </c>
      <c r="F52" s="88">
        <f t="shared" si="10"/>
        <v>36.827999999999996</v>
      </c>
      <c r="G52" s="88">
        <f t="shared" si="10"/>
        <v>27.501000000000001</v>
      </c>
      <c r="H52" s="88">
        <f t="shared" si="10"/>
        <v>27.555</v>
      </c>
      <c r="I52" s="88">
        <f t="shared" si="10"/>
        <v>64.531000000000006</v>
      </c>
      <c r="J52" s="88">
        <f t="shared" si="10"/>
        <v>98.339999999999989</v>
      </c>
      <c r="K52" s="88">
        <f t="shared" si="10"/>
        <v>23.79</v>
      </c>
      <c r="L52" s="88">
        <f t="shared" si="10"/>
        <v>41.774000000000001</v>
      </c>
      <c r="M52" s="88">
        <f t="shared" si="10"/>
        <v>21.39</v>
      </c>
      <c r="N52" s="88">
        <f t="shared" si="10"/>
        <v>3.0489999999999999</v>
      </c>
      <c r="O52" s="88">
        <f t="shared" si="10"/>
        <v>2.028</v>
      </c>
      <c r="P52" s="88">
        <f t="shared" si="10"/>
        <v>20.213000000000001</v>
      </c>
      <c r="Q52" s="88">
        <f t="shared" si="10"/>
        <v>12.228000000000002</v>
      </c>
      <c r="R52" s="88">
        <f t="shared" si="10"/>
        <v>16.218</v>
      </c>
      <c r="S52" s="88">
        <f t="shared" si="10"/>
        <v>30.059000000000001</v>
      </c>
      <c r="T52" s="88">
        <f t="shared" si="10"/>
        <v>16.678000000000001</v>
      </c>
      <c r="U52" s="88">
        <f t="shared" si="10"/>
        <v>16.074000000000002</v>
      </c>
      <c r="V52" s="88">
        <f t="shared" si="10"/>
        <v>7.1869999999999994</v>
      </c>
      <c r="W52" s="88">
        <f t="shared" si="10"/>
        <v>37.515999999999998</v>
      </c>
      <c r="X52" s="88">
        <f t="shared" si="10"/>
        <v>129.67000000000002</v>
      </c>
      <c r="Y52" s="88">
        <f t="shared" si="10"/>
        <v>44.864999999999995</v>
      </c>
      <c r="Z52" s="89" t="str">
        <f t="shared" si="10"/>
        <v/>
      </c>
      <c r="AA52" s="104">
        <f>SUM(B52:Z52)</f>
        <v>783.7349999999999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3.6</v>
      </c>
      <c r="I4" s="18">
        <v>-15.1</v>
      </c>
      <c r="J4" s="18"/>
      <c r="K4" s="18"/>
      <c r="L4" s="18"/>
      <c r="M4" s="18"/>
      <c r="N4" s="18"/>
      <c r="O4" s="18"/>
      <c r="P4" s="18"/>
      <c r="Q4" s="18"/>
      <c r="R4" s="18"/>
      <c r="S4" s="18">
        <v>10.8</v>
      </c>
      <c r="T4" s="18"/>
      <c r="U4" s="18">
        <v>11.8</v>
      </c>
      <c r="V4" s="18">
        <v>-6.9</v>
      </c>
      <c r="W4" s="18">
        <v>36.6</v>
      </c>
      <c r="X4" s="18">
        <v>115.7</v>
      </c>
      <c r="Y4" s="18">
        <v>33.9</v>
      </c>
      <c r="Z4" s="19"/>
      <c r="AA4" s="111">
        <f>SUM(B4:Z4)</f>
        <v>190.4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</v>
      </c>
      <c r="C7" s="117">
        <v>94</v>
      </c>
      <c r="D7" s="117">
        <v>99.03</v>
      </c>
      <c r="E7" s="117">
        <v>99.1</v>
      </c>
      <c r="F7" s="117">
        <v>98.92</v>
      </c>
      <c r="G7" s="117">
        <v>97.9</v>
      </c>
      <c r="H7" s="117">
        <v>115.06</v>
      </c>
      <c r="I7" s="117">
        <v>126</v>
      </c>
      <c r="J7" s="117">
        <v>105.5</v>
      </c>
      <c r="K7" s="117">
        <v>77.06</v>
      </c>
      <c r="L7" s="117">
        <v>58.84</v>
      </c>
      <c r="M7" s="117">
        <v>27.41</v>
      </c>
      <c r="N7" s="117">
        <v>16.579999999999998</v>
      </c>
      <c r="O7" s="117">
        <v>16.940000000000001</v>
      </c>
      <c r="P7" s="117">
        <v>20.02</v>
      </c>
      <c r="Q7" s="117">
        <v>66.489999999999995</v>
      </c>
      <c r="R7" s="117">
        <v>93</v>
      </c>
      <c r="S7" s="117">
        <v>118.16</v>
      </c>
      <c r="T7" s="117">
        <v>150</v>
      </c>
      <c r="U7" s="117">
        <v>156</v>
      </c>
      <c r="V7" s="117">
        <v>107.59</v>
      </c>
      <c r="W7" s="117">
        <v>109.21</v>
      </c>
      <c r="X7" s="117">
        <v>101.56</v>
      </c>
      <c r="Y7" s="117">
        <v>97.46</v>
      </c>
      <c r="Z7" s="118"/>
      <c r="AA7" s="119">
        <f>IF(SUM(B7:Z7)&lt;&gt;0,AVERAGEIF(B7:Z7,"&lt;&gt;"""),"")</f>
        <v>89.40958333333333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15.1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6.9</v>
      </c>
      <c r="W15" s="133"/>
      <c r="X15" s="133"/>
      <c r="Y15" s="133"/>
      <c r="Z15" s="131"/>
      <c r="AA15" s="132">
        <f t="shared" si="0"/>
        <v>22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15.1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6.9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3.6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10.8</v>
      </c>
      <c r="T23" s="133"/>
      <c r="U23" s="133">
        <v>11.8</v>
      </c>
      <c r="V23" s="133"/>
      <c r="W23" s="133">
        <v>36.6</v>
      </c>
      <c r="X23" s="133">
        <v>115.7</v>
      </c>
      <c r="Y23" s="133">
        <v>33.9</v>
      </c>
      <c r="Z23" s="131"/>
      <c r="AA23" s="132">
        <f t="shared" si="2"/>
        <v>212.4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3.6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10.8</v>
      </c>
      <c r="T24" s="135">
        <f t="shared" si="3"/>
        <v>0</v>
      </c>
      <c r="U24" s="135">
        <f t="shared" si="3"/>
        <v>11.8</v>
      </c>
      <c r="V24" s="135">
        <f t="shared" si="3"/>
        <v>0</v>
      </c>
      <c r="W24" s="135">
        <f t="shared" si="3"/>
        <v>36.6</v>
      </c>
      <c r="X24" s="135">
        <f t="shared" si="3"/>
        <v>115.7</v>
      </c>
      <c r="Y24" s="135">
        <f t="shared" si="3"/>
        <v>33.9</v>
      </c>
      <c r="Z24" s="136" t="str">
        <f t="shared" si="3"/>
        <v/>
      </c>
      <c r="AA24" s="90">
        <f t="shared" si="2"/>
        <v>212.4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2024-10-07T20:32:21Z</dcterms:created>
  <dcterms:modified xsi:type="dcterms:W3CDTF">2024-10-07T20:32:23Z</dcterms:modified>
</cp:coreProperties>
</file>