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<sst xmlns="http://schemas.openxmlformats.org/spreadsheetml/2006/main" count="119" uniqueCount="54">
  <si>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06/10/2024 23:34:45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</si>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</sst>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A6-44E4-A0D0-E5CCD205F7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A6-44E4-A0D0-E5CCD205F7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6A6-44E4-A0D0-E5CCD205F7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3.24</c:v>
                </c:pt>
                <c:pt idx="7">
                  <c:v>1</c:v>
                </c:pt>
                <c:pt idx="13">
                  <c:v>0.36699999999999999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A6-44E4-A0D0-E5CCD205F7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A6-44E4-A0D0-E5CCD205F7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A6-44E4-A0D0-E5CCD205F7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A6-44E4-A0D0-E5CCD205F7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A6-44E4-A0D0-E5CCD205F7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A6-44E4-A0D0-E5CCD205F7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82.56</c:v>
                </c:pt>
                <c:pt idx="1">
                  <c:v>129.58500000000001</c:v>
                </c:pt>
                <c:pt idx="5">
                  <c:v>13.340999999999999</c:v>
                </c:pt>
                <c:pt idx="6">
                  <c:v>55.408000000000001</c:v>
                </c:pt>
                <c:pt idx="7">
                  <c:v>36.966999999999999</c:v>
                </c:pt>
                <c:pt idx="8">
                  <c:v>27.230000000000004</c:v>
                </c:pt>
                <c:pt idx="15">
                  <c:v>3</c:v>
                </c:pt>
                <c:pt idx="16">
                  <c:v>21.384</c:v>
                </c:pt>
                <c:pt idx="17">
                  <c:v>3</c:v>
                </c:pt>
                <c:pt idx="20">
                  <c:v>5.7220000000000004</c:v>
                </c:pt>
                <c:pt idx="22">
                  <c:v>24.689</c:v>
                </c:pt>
                <c:pt idx="23">
                  <c:v>24.413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A6-44E4-A0D0-E5CCD205F7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22.6</c:v>
                </c:pt>
                <c:pt idx="21">
                  <c:v>50.2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A6-44E4-A0D0-E5CCD205F7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2.7349999999999999</c:v>
                </c:pt>
                <c:pt idx="2">
                  <c:v>39.43</c:v>
                </c:pt>
                <c:pt idx="3">
                  <c:v>3.3039999999999998</c:v>
                </c:pt>
                <c:pt idx="4">
                  <c:v>20.542000000000002</c:v>
                </c:pt>
                <c:pt idx="6">
                  <c:v>1.0069999999999999</c:v>
                </c:pt>
                <c:pt idx="7">
                  <c:v>1.024</c:v>
                </c:pt>
                <c:pt idx="8">
                  <c:v>0.70499999999999996</c:v>
                </c:pt>
                <c:pt idx="9">
                  <c:v>22.166999999999998</c:v>
                </c:pt>
                <c:pt idx="10">
                  <c:v>38.706000000000003</c:v>
                </c:pt>
                <c:pt idx="11">
                  <c:v>54.694000000000003</c:v>
                </c:pt>
                <c:pt idx="12">
                  <c:v>45.215000000000003</c:v>
                </c:pt>
                <c:pt idx="13">
                  <c:v>61.076999999999998</c:v>
                </c:pt>
                <c:pt idx="14">
                  <c:v>62.14</c:v>
                </c:pt>
                <c:pt idx="15">
                  <c:v>28.5</c:v>
                </c:pt>
                <c:pt idx="16">
                  <c:v>10.609</c:v>
                </c:pt>
                <c:pt idx="17">
                  <c:v>14.26</c:v>
                </c:pt>
                <c:pt idx="18">
                  <c:v>8.1820000000000004</c:v>
                </c:pt>
                <c:pt idx="19">
                  <c:v>7.0950000000000006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A6-44E4-A0D0-E5CCD205F7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A6-44E4-A0D0-E5CCD205F7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A6-44E4-A0D0-E5CCD205F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78.73</c:v>
                </c:pt>
                <c:pt idx="1">
                  <c:v>69.400000000000006</c:v>
                </c:pt>
                <c:pt idx="2">
                  <c:v>70.400000000000006</c:v>
                </c:pt>
                <c:pt idx="3">
                  <c:v>46.68</c:v>
                </c:pt>
                <c:pt idx="4">
                  <c:v>71</c:v>
                </c:pt>
                <c:pt idx="5">
                  <c:v>85.02</c:v>
                </c:pt>
                <c:pt idx="6">
                  <c:v>117.92</c:v>
                </c:pt>
                <c:pt idx="7">
                  <c:v>154.04</c:v>
                </c:pt>
                <c:pt idx="8">
                  <c:v>103</c:v>
                </c:pt>
                <c:pt idx="9">
                  <c:v>51.17</c:v>
                </c:pt>
                <c:pt idx="10">
                  <c:v>13.41</c:v>
                </c:pt>
                <c:pt idx="11">
                  <c:v>10.24</c:v>
                </c:pt>
                <c:pt idx="12">
                  <c:v>11.42</c:v>
                </c:pt>
                <c:pt idx="13">
                  <c:v>40.79</c:v>
                </c:pt>
                <c:pt idx="14">
                  <c:v>53.5</c:v>
                </c:pt>
                <c:pt idx="15">
                  <c:v>68.95</c:v>
                </c:pt>
                <c:pt idx="16">
                  <c:v>100.28</c:v>
                </c:pt>
                <c:pt idx="17">
                  <c:v>144.91</c:v>
                </c:pt>
                <c:pt idx="18">
                  <c:v>235.58</c:v>
                </c:pt>
                <c:pt idx="19">
                  <c:v>247.24</c:v>
                </c:pt>
                <c:pt idx="20">
                  <c:v>119</c:v>
                </c:pt>
                <c:pt idx="21">
                  <c:v>112.54</c:v>
                </c:pt>
                <c:pt idx="22">
                  <c:v>96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A6-44E4-A0D0-E5CCD205F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E3-4D7B-89D2-8C5AB02C3A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E3-4D7B-89D2-8C5AB02C3A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0.45</c:v>
                </c:pt>
                <c:pt idx="2">
                  <c:v>1.6059999999999999</c:v>
                </c:pt>
                <c:pt idx="3">
                  <c:v>0.71799999999999997</c:v>
                </c:pt>
                <c:pt idx="4">
                  <c:v>0.77700000000000002</c:v>
                </c:pt>
                <c:pt idx="5">
                  <c:v>1.9</c:v>
                </c:pt>
                <c:pt idx="6">
                  <c:v>2.2000000000000002</c:v>
                </c:pt>
                <c:pt idx="7">
                  <c:v>1.2</c:v>
                </c:pt>
                <c:pt idx="8">
                  <c:v>1.65</c:v>
                </c:pt>
                <c:pt idx="11">
                  <c:v>1.825</c:v>
                </c:pt>
                <c:pt idx="12">
                  <c:v>1.9419999999999999</c:v>
                </c:pt>
                <c:pt idx="13">
                  <c:v>6.0570000000000004</c:v>
                </c:pt>
                <c:pt idx="14">
                  <c:v>5.6049999999999995</c:v>
                </c:pt>
                <c:pt idx="15">
                  <c:v>1</c:v>
                </c:pt>
                <c:pt idx="16">
                  <c:v>2.31</c:v>
                </c:pt>
                <c:pt idx="18">
                  <c:v>0.503</c:v>
                </c:pt>
                <c:pt idx="20">
                  <c:v>1.7</c:v>
                </c:pt>
                <c:pt idx="21">
                  <c:v>2.4500000000000002</c:v>
                </c:pt>
                <c:pt idx="22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E3-4D7B-89D2-8C5AB02C3A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8.7940000000000005</c:v>
                </c:pt>
                <c:pt idx="1">
                  <c:v>1.363</c:v>
                </c:pt>
                <c:pt idx="2">
                  <c:v>35.311</c:v>
                </c:pt>
                <c:pt idx="3">
                  <c:v>1.1879999999999999</c:v>
                </c:pt>
                <c:pt idx="4">
                  <c:v>18.581999999999997</c:v>
                </c:pt>
                <c:pt idx="5">
                  <c:v>2.0139999999999998</c:v>
                </c:pt>
                <c:pt idx="6">
                  <c:v>3.5060000000000002</c:v>
                </c:pt>
                <c:pt idx="7">
                  <c:v>3.1539999999999999</c:v>
                </c:pt>
                <c:pt idx="8">
                  <c:v>4.492</c:v>
                </c:pt>
                <c:pt idx="9">
                  <c:v>20.308999999999997</c:v>
                </c:pt>
                <c:pt idx="10">
                  <c:v>36.706000000000003</c:v>
                </c:pt>
                <c:pt idx="11">
                  <c:v>47.690999999999995</c:v>
                </c:pt>
                <c:pt idx="12">
                  <c:v>37.839999999999996</c:v>
                </c:pt>
                <c:pt idx="13">
                  <c:v>50.385999999999996</c:v>
                </c:pt>
                <c:pt idx="14">
                  <c:v>50.414999999999992</c:v>
                </c:pt>
                <c:pt idx="15">
                  <c:v>27.976000000000003</c:v>
                </c:pt>
                <c:pt idx="16">
                  <c:v>22.158000000000001</c:v>
                </c:pt>
                <c:pt idx="17">
                  <c:v>14.065</c:v>
                </c:pt>
                <c:pt idx="18">
                  <c:v>7.6789999999999994</c:v>
                </c:pt>
                <c:pt idx="19">
                  <c:v>7.0950000000000006</c:v>
                </c:pt>
                <c:pt idx="20">
                  <c:v>12.635</c:v>
                </c:pt>
                <c:pt idx="21">
                  <c:v>44.420999999999999</c:v>
                </c:pt>
                <c:pt idx="22">
                  <c:v>21.155000000000001</c:v>
                </c:pt>
                <c:pt idx="23">
                  <c:v>22.021000000000001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E3-4D7B-89D2-8C5AB02C3A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E3-4D7B-89D2-8C5AB02C3A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E3-4D7B-89D2-8C5AB02C3A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55.561</c:v>
                </c:pt>
                <c:pt idx="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E3-4D7B-89D2-8C5AB02C3A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0E3-4D7B-89D2-8C5AB02C3A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E3-4D7B-89D2-8C5AB02C3A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0E3-4D7B-89D2-8C5AB02C3A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E3-4D7B-89D2-8C5AB02C3A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24.18</c:v>
                </c:pt>
                <c:pt idx="1">
                  <c:v>2.7719999999999998</c:v>
                </c:pt>
                <c:pt idx="2">
                  <c:v>2.5129999999999999</c:v>
                </c:pt>
                <c:pt idx="3">
                  <c:v>1.3980000000000001</c:v>
                </c:pt>
                <c:pt idx="4">
                  <c:v>1.1829999999999998</c:v>
                </c:pt>
                <c:pt idx="5">
                  <c:v>9.4269999999999996</c:v>
                </c:pt>
                <c:pt idx="6">
                  <c:v>25.52</c:v>
                </c:pt>
                <c:pt idx="7">
                  <c:v>49.896999999999998</c:v>
                </c:pt>
                <c:pt idx="8">
                  <c:v>21.792999999999999</c:v>
                </c:pt>
                <c:pt idx="9">
                  <c:v>1.8580000000000001</c:v>
                </c:pt>
                <c:pt idx="10">
                  <c:v>2</c:v>
                </c:pt>
                <c:pt idx="11">
                  <c:v>5.1779999999999999</c:v>
                </c:pt>
                <c:pt idx="12">
                  <c:v>5.4329999999999998</c:v>
                </c:pt>
                <c:pt idx="13">
                  <c:v>5.0010000000000003</c:v>
                </c:pt>
                <c:pt idx="14">
                  <c:v>6.1199999999999992</c:v>
                </c:pt>
                <c:pt idx="15">
                  <c:v>2.524</c:v>
                </c:pt>
                <c:pt idx="16">
                  <c:v>7.5250000000000004</c:v>
                </c:pt>
                <c:pt idx="17">
                  <c:v>3.1949999999999998</c:v>
                </c:pt>
                <c:pt idx="20">
                  <c:v>13.945</c:v>
                </c:pt>
                <c:pt idx="21">
                  <c:v>3.3370000000000002</c:v>
                </c:pt>
                <c:pt idx="22">
                  <c:v>2.3840000000000003</c:v>
                </c:pt>
                <c:pt idx="23">
                  <c:v>2.3919999999999999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E3-4D7B-89D2-8C5AB02C3A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E3-4D7B-89D2-8C5AB02C3A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0E3-4D7B-89D2-8C5AB02C3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78.73</c:v>
                </c:pt>
                <c:pt idx="1">
                  <c:v>69.400000000000006</c:v>
                </c:pt>
                <c:pt idx="2">
                  <c:v>70.400000000000006</c:v>
                </c:pt>
                <c:pt idx="3">
                  <c:v>46.68</c:v>
                </c:pt>
                <c:pt idx="4">
                  <c:v>71</c:v>
                </c:pt>
                <c:pt idx="5">
                  <c:v>85.02</c:v>
                </c:pt>
                <c:pt idx="6">
                  <c:v>117.92</c:v>
                </c:pt>
                <c:pt idx="7">
                  <c:v>154.04</c:v>
                </c:pt>
                <c:pt idx="8">
                  <c:v>103</c:v>
                </c:pt>
                <c:pt idx="9">
                  <c:v>51.17</c:v>
                </c:pt>
                <c:pt idx="10">
                  <c:v>13.41</c:v>
                </c:pt>
                <c:pt idx="11">
                  <c:v>10.24</c:v>
                </c:pt>
                <c:pt idx="12">
                  <c:v>11.42</c:v>
                </c:pt>
                <c:pt idx="13">
                  <c:v>40.79</c:v>
                </c:pt>
                <c:pt idx="14">
                  <c:v>53.5</c:v>
                </c:pt>
                <c:pt idx="15">
                  <c:v>68.95</c:v>
                </c:pt>
                <c:pt idx="16">
                  <c:v>100.28</c:v>
                </c:pt>
                <c:pt idx="17">
                  <c:v>144.91</c:v>
                </c:pt>
                <c:pt idx="18">
                  <c:v>235.58</c:v>
                </c:pt>
                <c:pt idx="19">
                  <c:v>247.24</c:v>
                </c:pt>
                <c:pt idx="20">
                  <c:v>119</c:v>
                </c:pt>
                <c:pt idx="21">
                  <c:v>112.54</c:v>
                </c:pt>
                <c:pt idx="22">
                  <c:v>96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E3-4D7B-89D2-8C5AB02C3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88.534999999999997</v>
      </c>
      <c r="C4" s="18">
        <v>129.58500000000001</v>
      </c>
      <c r="D4" s="18">
        <v>39.43</v>
      </c>
      <c r="E4" s="18">
        <v>3.3039999999999998</v>
      </c>
      <c r="F4" s="18">
        <v>20.542000000000002</v>
      </c>
      <c r="G4" s="18">
        <v>13.340999999999999</v>
      </c>
      <c r="H4" s="18">
        <v>56.414999999999999</v>
      </c>
      <c r="I4" s="18">
        <v>54.290999999999997</v>
      </c>
      <c r="J4" s="18">
        <v>27.935000000000002</v>
      </c>
      <c r="K4" s="18">
        <v>22.166999999999998</v>
      </c>
      <c r="L4" s="18">
        <v>38.706000000000003</v>
      </c>
      <c r="M4" s="18">
        <v>54.694000000000003</v>
      </c>
      <c r="N4" s="18">
        <v>45.215000000000003</v>
      </c>
      <c r="O4" s="18">
        <v>61.443999999999996</v>
      </c>
      <c r="P4" s="18">
        <v>62.14</v>
      </c>
      <c r="Q4" s="18">
        <v>31.5</v>
      </c>
      <c r="R4" s="18">
        <v>31.993000000000002</v>
      </c>
      <c r="S4" s="18">
        <v>17.259999999999998</v>
      </c>
      <c r="T4" s="18">
        <v>8.1820000000000004</v>
      </c>
      <c r="U4" s="18">
        <v>7.0950000000000006</v>
      </c>
      <c r="V4" s="18">
        <v>28.322000000000003</v>
      </c>
      <c r="W4" s="18">
        <v>50.2</v>
      </c>
      <c r="X4" s="18">
        <v>24.689</v>
      </c>
      <c r="Y4" s="18">
        <v>24.413</v>
      </c>
      <c r="Z4" s="19"/>
      <c r="AA4" s="20">
        <f>SUM(B4:Z4)</f>
        <v>941.39800000000002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78.73</v>
      </c>
      <c r="C7" s="28">
        <v>69.400000000000006</v>
      </c>
      <c r="D7" s="28">
        <v>70.400000000000006</v>
      </c>
      <c r="E7" s="28">
        <v>46.68</v>
      </c>
      <c r="F7" s="28">
        <v>71</v>
      </c>
      <c r="G7" s="28">
        <v>85.02</v>
      </c>
      <c r="H7" s="28">
        <v>117.92</v>
      </c>
      <c r="I7" s="28">
        <v>154.04</v>
      </c>
      <c r="J7" s="28">
        <v>103</v>
      </c>
      <c r="K7" s="28">
        <v>51.17</v>
      </c>
      <c r="L7" s="28">
        <v>13.41</v>
      </c>
      <c r="M7" s="28">
        <v>10.24</v>
      </c>
      <c r="N7" s="28">
        <v>11.42</v>
      </c>
      <c r="O7" s="28">
        <v>40.79</v>
      </c>
      <c r="P7" s="28">
        <v>53.5</v>
      </c>
      <c r="Q7" s="28">
        <v>68.95</v>
      </c>
      <c r="R7" s="28">
        <v>100.28</v>
      </c>
      <c r="S7" s="28">
        <v>144.91</v>
      </c>
      <c r="T7" s="28">
        <v>235.58</v>
      </c>
      <c r="U7" s="28">
        <v>247.24</v>
      </c>
      <c r="V7" s="28">
        <v>119</v>
      </c>
      <c r="W7" s="28">
        <v>112.54</v>
      </c>
      <c r="X7" s="28">
        <v>96</v>
      </c>
      <c r="Y7" s="28">
        <v>93</v>
      </c>
      <c r="Z7" s="29"/>
      <c r="AA7" s="30">
        <f>IF(SUM(B7:Z7)&lt;&gt;0,AVERAGEIF(B7:Z7,"&lt;&gt;"""),"")</f>
        <v>91.42583333333333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82.56</v>
      </c>
      <c r="C12" s="52">
        <v>129.58500000000001</v>
      </c>
      <c r="D12" s="52"/>
      <c r="E12" s="52"/>
      <c r="F12" s="52"/>
      <c r="G12" s="52">
        <v>13.340999999999999</v>
      </c>
      <c r="H12" s="52">
        <v>55.408000000000001</v>
      </c>
      <c r="I12" s="52">
        <v>36.966999999999999</v>
      </c>
      <c r="J12" s="52">
        <v>27.230000000000004</v>
      </c>
      <c r="K12" s="52"/>
      <c r="L12" s="52"/>
      <c r="M12" s="52"/>
      <c r="N12" s="52"/>
      <c r="O12" s="52"/>
      <c r="P12" s="52"/>
      <c r="Q12" s="52">
        <v>3</v>
      </c>
      <c r="R12" s="52">
        <v>21.384</v>
      </c>
      <c r="S12" s="52">
        <v>3</v>
      </c>
      <c r="T12" s="52"/>
      <c r="U12" s="52"/>
      <c r="V12" s="52">
        <v>5.7220000000000004</v>
      </c>
      <c r="W12" s="52"/>
      <c r="X12" s="52">
        <v>24.689</v>
      </c>
      <c r="Y12" s="52">
        <v>24.413</v>
      </c>
      <c r="Z12" s="53"/>
      <c r="AA12" s="54">
        <f t="shared" si="0"/>
        <v>427.29900000000004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2.7349999999999999</v>
      </c>
      <c r="C14" s="57"/>
      <c r="D14" s="57">
        <v>39.43</v>
      </c>
      <c r="E14" s="57">
        <v>3.3039999999999998</v>
      </c>
      <c r="F14" s="57">
        <v>20.542000000000002</v>
      </c>
      <c r="G14" s="57"/>
      <c r="H14" s="57">
        <v>1.0069999999999999</v>
      </c>
      <c r="I14" s="57">
        <v>1.024</v>
      </c>
      <c r="J14" s="57">
        <v>0.70499999999999996</v>
      </c>
      <c r="K14" s="57">
        <v>22.166999999999998</v>
      </c>
      <c r="L14" s="57">
        <v>38.706000000000003</v>
      </c>
      <c r="M14" s="57">
        <v>54.694000000000003</v>
      </c>
      <c r="N14" s="57">
        <v>45.215000000000003</v>
      </c>
      <c r="O14" s="57">
        <v>61.076999999999998</v>
      </c>
      <c r="P14" s="57">
        <v>62.14</v>
      </c>
      <c r="Q14" s="57">
        <v>28.5</v>
      </c>
      <c r="R14" s="57">
        <v>10.609</v>
      </c>
      <c r="S14" s="57">
        <v>14.26</v>
      </c>
      <c r="T14" s="57">
        <v>8.1820000000000004</v>
      </c>
      <c r="U14" s="57">
        <v>7.0950000000000006</v>
      </c>
      <c r="V14" s="57"/>
      <c r="W14" s="57"/>
      <c r="X14" s="57"/>
      <c r="Y14" s="57"/>
      <c r="Z14" s="58"/>
      <c r="AA14" s="59">
        <f t="shared" si="0"/>
        <v>421.392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85.295000000000002</v>
      </c>
      <c r="C16" s="62">
        <f t="shared" si="1"/>
        <v>129.58500000000001</v>
      </c>
      <c r="D16" s="62">
        <f t="shared" si="1"/>
        <v>39.43</v>
      </c>
      <c r="E16" s="62">
        <f t="shared" si="1"/>
        <v>3.3039999999999998</v>
      </c>
      <c r="F16" s="62">
        <f t="shared" si="1"/>
        <v>20.542000000000002</v>
      </c>
      <c r="G16" s="62">
        <f t="shared" si="1"/>
        <v>13.340999999999999</v>
      </c>
      <c r="H16" s="62">
        <f t="shared" si="1"/>
        <v>56.414999999999999</v>
      </c>
      <c r="I16" s="62">
        <f t="shared" si="1"/>
        <v>37.991</v>
      </c>
      <c r="J16" s="62">
        <f t="shared" si="1"/>
        <v>27.935000000000002</v>
      </c>
      <c r="K16" s="62">
        <f t="shared" si="1"/>
        <v>22.166999999999998</v>
      </c>
      <c r="L16" s="62">
        <f t="shared" si="1"/>
        <v>38.706000000000003</v>
      </c>
      <c r="M16" s="62">
        <f t="shared" si="1"/>
        <v>54.694000000000003</v>
      </c>
      <c r="N16" s="62">
        <f t="shared" si="1"/>
        <v>45.215000000000003</v>
      </c>
      <c r="O16" s="62">
        <f t="shared" si="1"/>
        <v>61.076999999999998</v>
      </c>
      <c r="P16" s="62">
        <f t="shared" si="1"/>
        <v>62.14</v>
      </c>
      <c r="Q16" s="62">
        <f t="shared" si="1"/>
        <v>31.5</v>
      </c>
      <c r="R16" s="62">
        <f t="shared" si="1"/>
        <v>31.993000000000002</v>
      </c>
      <c r="S16" s="62">
        <f t="shared" si="1"/>
        <v>17.259999999999998</v>
      </c>
      <c r="T16" s="62">
        <f t="shared" si="1"/>
        <v>8.1820000000000004</v>
      </c>
      <c r="U16" s="62">
        <f t="shared" si="1"/>
        <v>7.0950000000000006</v>
      </c>
      <c r="V16" s="62">
        <f t="shared" si="1"/>
        <v>5.7220000000000004</v>
      </c>
      <c r="W16" s="62">
        <f t="shared" si="1"/>
        <v>0</v>
      </c>
      <c r="X16" s="62">
        <f t="shared" si="1"/>
        <v>24.689</v>
      </c>
      <c r="Y16" s="62">
        <f t="shared" si="1"/>
        <v>24.413</v>
      </c>
      <c r="Z16" s="63" t="str">
        <f t="shared" si="1"/>
        <v/>
      </c>
      <c r="AA16" s="64">
        <f>SUM(AA10:AA15)</f>
        <v>848.69100000000003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3.24</v>
      </c>
      <c r="C21" s="81"/>
      <c r="D21" s="81"/>
      <c r="E21" s="81"/>
      <c r="F21" s="81"/>
      <c r="G21" s="81"/>
      <c r="H21" s="81"/>
      <c r="I21" s="81">
        <v>1</v>
      </c>
      <c r="J21" s="81"/>
      <c r="K21" s="81"/>
      <c r="L21" s="81"/>
      <c r="M21" s="81"/>
      <c r="N21" s="81"/>
      <c r="O21" s="81">
        <v>0.36699999999999999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4.6070000000000002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3.24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0.36699999999999999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4.6070000000000002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88.534999999999997</v>
      </c>
      <c r="C30" s="77">
        <v>129.58500000000001</v>
      </c>
      <c r="D30" s="77">
        <v>39.43</v>
      </c>
      <c r="E30" s="77">
        <v>3.3039999999999998</v>
      </c>
      <c r="F30" s="77">
        <v>20.542000000000002</v>
      </c>
      <c r="G30" s="77">
        <v>13.340999999999999</v>
      </c>
      <c r="H30" s="77">
        <v>56.414999999999999</v>
      </c>
      <c r="I30" s="77">
        <v>38.991</v>
      </c>
      <c r="J30" s="77">
        <v>27.934999999999999</v>
      </c>
      <c r="K30" s="77">
        <v>22.167000000000002</v>
      </c>
      <c r="L30" s="77">
        <v>38.706000000000003</v>
      </c>
      <c r="M30" s="77">
        <v>54.694000000000003</v>
      </c>
      <c r="N30" s="77">
        <v>45.215000000000003</v>
      </c>
      <c r="O30" s="77">
        <v>61.444000000000003</v>
      </c>
      <c r="P30" s="77">
        <v>62.14</v>
      </c>
      <c r="Q30" s="77">
        <v>31.5</v>
      </c>
      <c r="R30" s="77">
        <v>31.992999999999999</v>
      </c>
      <c r="S30" s="77">
        <v>17.260000000000002</v>
      </c>
      <c r="T30" s="77">
        <v>8.1820000000000004</v>
      </c>
      <c r="U30" s="77">
        <v>7.0949999999999998</v>
      </c>
      <c r="V30" s="77">
        <v>5.7220000000000004</v>
      </c>
      <c r="W30" s="77"/>
      <c r="X30" s="77">
        <v>24.689</v>
      </c>
      <c r="Y30" s="77">
        <v>24.413</v>
      </c>
      <c r="Z30" s="78"/>
      <c r="AA30" s="79">
        <f>SUM(B30:Z30)</f>
        <v>853.298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88.534999999999997</v>
      </c>
      <c r="C32" s="62">
        <f t="shared" ref="C32:Z32" si="4">IF(LEN(C$2)&gt;0,SUM(C29:C31),"")</f>
        <v>129.58500000000001</v>
      </c>
      <c r="D32" s="62">
        <f t="shared" si="4"/>
        <v>39.43</v>
      </c>
      <c r="E32" s="62">
        <f t="shared" si="4"/>
        <v>3.3039999999999998</v>
      </c>
      <c r="F32" s="62">
        <f t="shared" si="4"/>
        <v>20.542000000000002</v>
      </c>
      <c r="G32" s="62">
        <f t="shared" si="4"/>
        <v>13.340999999999999</v>
      </c>
      <c r="H32" s="62">
        <f t="shared" si="4"/>
        <v>56.414999999999999</v>
      </c>
      <c r="I32" s="62">
        <f t="shared" si="4"/>
        <v>38.991</v>
      </c>
      <c r="J32" s="62">
        <f t="shared" si="4"/>
        <v>27.934999999999999</v>
      </c>
      <c r="K32" s="62">
        <f t="shared" si="4"/>
        <v>22.167000000000002</v>
      </c>
      <c r="L32" s="62">
        <f t="shared" si="4"/>
        <v>38.706000000000003</v>
      </c>
      <c r="M32" s="62">
        <f t="shared" si="4"/>
        <v>54.694000000000003</v>
      </c>
      <c r="N32" s="62">
        <f t="shared" si="4"/>
        <v>45.215000000000003</v>
      </c>
      <c r="O32" s="62">
        <f t="shared" si="4"/>
        <v>61.444000000000003</v>
      </c>
      <c r="P32" s="62">
        <f t="shared" si="4"/>
        <v>62.14</v>
      </c>
      <c r="Q32" s="62">
        <f t="shared" si="4"/>
        <v>31.5</v>
      </c>
      <c r="R32" s="62">
        <f t="shared" si="4"/>
        <v>31.992999999999999</v>
      </c>
      <c r="S32" s="62">
        <f t="shared" si="4"/>
        <v>17.260000000000002</v>
      </c>
      <c r="T32" s="62">
        <f t="shared" si="4"/>
        <v>8.1820000000000004</v>
      </c>
      <c r="U32" s="62">
        <f t="shared" si="4"/>
        <v>7.0949999999999998</v>
      </c>
      <c r="V32" s="62">
        <f t="shared" si="4"/>
        <v>5.7220000000000004</v>
      </c>
      <c r="W32" s="62">
        <f t="shared" si="4"/>
        <v>0</v>
      </c>
      <c r="X32" s="62">
        <f t="shared" si="4"/>
        <v>24.689</v>
      </c>
      <c r="Y32" s="62">
        <f t="shared" si="4"/>
        <v>24.413</v>
      </c>
      <c r="Z32" s="63" t="str">
        <f t="shared" si="4"/>
        <v/>
      </c>
      <c r="AA32" s="64">
        <f>SUM(AA29:AA31)</f>
        <v>853.298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15.3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22.6</v>
      </c>
      <c r="W39" s="99">
        <v>50.2</v>
      </c>
      <c r="X39" s="99"/>
      <c r="Y39" s="99"/>
      <c r="Z39" s="100"/>
      <c r="AA39" s="79">
        <f t="shared" si="5"/>
        <v>88.100000000000009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22.6</v>
      </c>
      <c r="W40" s="88">
        <f t="shared" si="6"/>
        <v>50.2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88.100000000000009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15.3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22.6</v>
      </c>
      <c r="W47" s="99">
        <v>50.2</v>
      </c>
      <c r="X47" s="99"/>
      <c r="Y47" s="99"/>
      <c r="Z47" s="100"/>
      <c r="AA47" s="79">
        <f t="shared" si="7"/>
        <v>88.100000000000009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22.6</v>
      </c>
      <c r="W49" s="88">
        <f t="shared" si="8"/>
        <v>50.2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88.100000000000009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88.534999999999997</v>
      </c>
      <c r="C52" s="88">
        <f t="shared" si="10"/>
        <v>129.58500000000001</v>
      </c>
      <c r="D52" s="88">
        <f t="shared" si="10"/>
        <v>39.43</v>
      </c>
      <c r="E52" s="88">
        <f t="shared" si="10"/>
        <v>3.3039999999999998</v>
      </c>
      <c r="F52" s="88">
        <f t="shared" si="10"/>
        <v>20.542000000000002</v>
      </c>
      <c r="G52" s="88">
        <f t="shared" si="10"/>
        <v>13.340999999999999</v>
      </c>
      <c r="H52" s="88">
        <f t="shared" si="10"/>
        <v>56.414999999999999</v>
      </c>
      <c r="I52" s="88">
        <f t="shared" si="10"/>
        <v>54.290999999999997</v>
      </c>
      <c r="J52" s="88">
        <f t="shared" si="10"/>
        <v>27.935000000000002</v>
      </c>
      <c r="K52" s="88">
        <f t="shared" si="10"/>
        <v>22.166999999999998</v>
      </c>
      <c r="L52" s="88">
        <f t="shared" si="10"/>
        <v>38.706000000000003</v>
      </c>
      <c r="M52" s="88">
        <f t="shared" si="10"/>
        <v>54.694000000000003</v>
      </c>
      <c r="N52" s="88">
        <f t="shared" si="10"/>
        <v>45.215000000000003</v>
      </c>
      <c r="O52" s="88">
        <f t="shared" si="10"/>
        <v>61.443999999999996</v>
      </c>
      <c r="P52" s="88">
        <f t="shared" si="10"/>
        <v>62.14</v>
      </c>
      <c r="Q52" s="88">
        <f t="shared" si="10"/>
        <v>31.5</v>
      </c>
      <c r="R52" s="88">
        <f t="shared" si="10"/>
        <v>31.993000000000002</v>
      </c>
      <c r="S52" s="88">
        <f t="shared" si="10"/>
        <v>17.259999999999998</v>
      </c>
      <c r="T52" s="88">
        <f t="shared" si="10"/>
        <v>8.1820000000000004</v>
      </c>
      <c r="U52" s="88">
        <f t="shared" si="10"/>
        <v>7.0950000000000006</v>
      </c>
      <c r="V52" s="88">
        <f t="shared" si="10"/>
        <v>28.322000000000003</v>
      </c>
      <c r="W52" s="88">
        <f t="shared" si="10"/>
        <v>50.2</v>
      </c>
      <c r="X52" s="88">
        <f t="shared" si="10"/>
        <v>24.689</v>
      </c>
      <c r="Y52" s="88">
        <f t="shared" si="10"/>
        <v>24.413</v>
      </c>
      <c r="Z52" s="89" t="str">
        <f t="shared" si="10"/>
        <v/>
      </c>
      <c r="AA52" s="104">
        <f>SUM(B52:Z52)</f>
        <v>941.39800000000002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88.534999999999997</v>
      </c>
      <c r="C4" s="18">
        <v>129.58500000000001</v>
      </c>
      <c r="D4" s="18">
        <v>39.43</v>
      </c>
      <c r="E4" s="18">
        <v>3.3039999999999998</v>
      </c>
      <c r="F4" s="18">
        <v>20.541999999999998</v>
      </c>
      <c r="G4" s="18">
        <v>13.340999999999999</v>
      </c>
      <c r="H4" s="18">
        <v>56.425999999999995</v>
      </c>
      <c r="I4" s="18">
        <v>54.251000000000005</v>
      </c>
      <c r="J4" s="18">
        <v>27.935000000000002</v>
      </c>
      <c r="K4" s="18">
        <v>22.166999999999998</v>
      </c>
      <c r="L4" s="18">
        <v>38.706000000000003</v>
      </c>
      <c r="M4" s="18">
        <v>54.694000000000003</v>
      </c>
      <c r="N4" s="18">
        <v>45.215000000000011</v>
      </c>
      <c r="O4" s="18">
        <v>61.444000000000003</v>
      </c>
      <c r="P4" s="18">
        <v>62.139999999999993</v>
      </c>
      <c r="Q4" s="18">
        <v>31.5</v>
      </c>
      <c r="R4" s="18">
        <v>31.992999999999999</v>
      </c>
      <c r="S4" s="18">
        <v>17.259999999999998</v>
      </c>
      <c r="T4" s="18">
        <v>8.1819999999999986</v>
      </c>
      <c r="U4" s="18">
        <v>7.0950000000000006</v>
      </c>
      <c r="V4" s="18">
        <v>28.279999999999998</v>
      </c>
      <c r="W4" s="18">
        <v>50.207999999999998</v>
      </c>
      <c r="X4" s="18">
        <v>24.689</v>
      </c>
      <c r="Y4" s="18">
        <v>24.412999999999997</v>
      </c>
      <c r="Z4" s="19"/>
      <c r="AA4" s="20">
        <f>SUM(B4:Z4)</f>
        <v>941.33499999999992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78.73</v>
      </c>
      <c r="C7" s="28">
        <v>69.400000000000006</v>
      </c>
      <c r="D7" s="28">
        <v>70.400000000000006</v>
      </c>
      <c r="E7" s="28">
        <v>46.68</v>
      </c>
      <c r="F7" s="28">
        <v>71</v>
      </c>
      <c r="G7" s="28">
        <v>85.02</v>
      </c>
      <c r="H7" s="28">
        <v>117.92</v>
      </c>
      <c r="I7" s="28">
        <v>154.04</v>
      </c>
      <c r="J7" s="28">
        <v>103</v>
      </c>
      <c r="K7" s="28">
        <v>51.17</v>
      </c>
      <c r="L7" s="28">
        <v>13.41</v>
      </c>
      <c r="M7" s="28">
        <v>10.24</v>
      </c>
      <c r="N7" s="28">
        <v>11.42</v>
      </c>
      <c r="O7" s="28">
        <v>40.79</v>
      </c>
      <c r="P7" s="28">
        <v>53.5</v>
      </c>
      <c r="Q7" s="28">
        <v>68.95</v>
      </c>
      <c r="R7" s="28">
        <v>100.28</v>
      </c>
      <c r="S7" s="28">
        <v>144.91</v>
      </c>
      <c r="T7" s="28">
        <v>235.58</v>
      </c>
      <c r="U7" s="28">
        <v>247.24</v>
      </c>
      <c r="V7" s="28">
        <v>119</v>
      </c>
      <c r="W7" s="28">
        <v>112.54</v>
      </c>
      <c r="X7" s="28">
        <v>96</v>
      </c>
      <c r="Y7" s="28">
        <v>93</v>
      </c>
      <c r="Z7" s="29"/>
      <c r="AA7" s="30">
        <f>IF(SUM(B7:Z7)&lt;&gt;0,AVERAGEIF(B7:Z7,"&lt;&gt;"""),"")</f>
        <v>91.42583333333333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24.18</v>
      </c>
      <c r="C14" s="57">
        <v>2.7719999999999998</v>
      </c>
      <c r="D14" s="57">
        <v>2.5129999999999999</v>
      </c>
      <c r="E14" s="57">
        <v>1.3980000000000001</v>
      </c>
      <c r="F14" s="57">
        <v>1.1829999999999998</v>
      </c>
      <c r="G14" s="57">
        <v>9.4269999999999996</v>
      </c>
      <c r="H14" s="57">
        <v>25.52</v>
      </c>
      <c r="I14" s="57">
        <v>49.896999999999998</v>
      </c>
      <c r="J14" s="57">
        <v>21.792999999999999</v>
      </c>
      <c r="K14" s="57">
        <v>1.8580000000000001</v>
      </c>
      <c r="L14" s="57">
        <v>2</v>
      </c>
      <c r="M14" s="57">
        <v>5.1779999999999999</v>
      </c>
      <c r="N14" s="57">
        <v>5.4329999999999998</v>
      </c>
      <c r="O14" s="57">
        <v>5.0010000000000003</v>
      </c>
      <c r="P14" s="57">
        <v>6.1199999999999992</v>
      </c>
      <c r="Q14" s="57">
        <v>2.524</v>
      </c>
      <c r="R14" s="57">
        <v>7.5250000000000004</v>
      </c>
      <c r="S14" s="57">
        <v>3.1949999999999998</v>
      </c>
      <c r="T14" s="57"/>
      <c r="U14" s="57"/>
      <c r="V14" s="57">
        <v>13.945</v>
      </c>
      <c r="W14" s="57">
        <v>3.3370000000000002</v>
      </c>
      <c r="X14" s="57">
        <v>2.3840000000000003</v>
      </c>
      <c r="Y14" s="57">
        <v>2.3919999999999999</v>
      </c>
      <c r="Z14" s="58"/>
      <c r="AA14" s="59">
        <f t="shared" si="0"/>
        <v>199.57499999999999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24.18</v>
      </c>
      <c r="C16" s="62">
        <f t="shared" ref="C16:Z16" si="1">IF(LEN(C$2)&gt;0,SUM(C10:C15),"")</f>
        <v>2.7719999999999998</v>
      </c>
      <c r="D16" s="62">
        <f t="shared" si="1"/>
        <v>2.5129999999999999</v>
      </c>
      <c r="E16" s="62">
        <f t="shared" si="1"/>
        <v>1.3980000000000001</v>
      </c>
      <c r="F16" s="62">
        <f t="shared" si="1"/>
        <v>1.1829999999999998</v>
      </c>
      <c r="G16" s="62">
        <f t="shared" si="1"/>
        <v>9.4269999999999996</v>
      </c>
      <c r="H16" s="62">
        <f t="shared" si="1"/>
        <v>25.52</v>
      </c>
      <c r="I16" s="62">
        <f t="shared" si="1"/>
        <v>49.896999999999998</v>
      </c>
      <c r="J16" s="62">
        <f t="shared" si="1"/>
        <v>21.792999999999999</v>
      </c>
      <c r="K16" s="62">
        <f t="shared" si="1"/>
        <v>1.8580000000000001</v>
      </c>
      <c r="L16" s="62">
        <f t="shared" si="1"/>
        <v>2</v>
      </c>
      <c r="M16" s="62">
        <f t="shared" si="1"/>
        <v>5.1779999999999999</v>
      </c>
      <c r="N16" s="62">
        <f t="shared" si="1"/>
        <v>5.4329999999999998</v>
      </c>
      <c r="O16" s="62">
        <f t="shared" si="1"/>
        <v>5.0010000000000003</v>
      </c>
      <c r="P16" s="62">
        <f t="shared" si="1"/>
        <v>6.1199999999999992</v>
      </c>
      <c r="Q16" s="62">
        <f t="shared" si="1"/>
        <v>2.524</v>
      </c>
      <c r="R16" s="62">
        <f t="shared" si="1"/>
        <v>7.5250000000000004</v>
      </c>
      <c r="S16" s="62">
        <f t="shared" si="1"/>
        <v>3.1949999999999998</v>
      </c>
      <c r="T16" s="62">
        <f t="shared" si="1"/>
        <v>0</v>
      </c>
      <c r="U16" s="62">
        <f t="shared" si="1"/>
        <v>0</v>
      </c>
      <c r="V16" s="62">
        <f t="shared" si="1"/>
        <v>13.945</v>
      </c>
      <c r="W16" s="62">
        <f t="shared" si="1"/>
        <v>3.3370000000000002</v>
      </c>
      <c r="X16" s="62">
        <f t="shared" si="1"/>
        <v>2.3840000000000003</v>
      </c>
      <c r="Y16" s="62">
        <f t="shared" si="1"/>
        <v>2.3919999999999999</v>
      </c>
      <c r="Z16" s="63" t="str">
        <f t="shared" si="1"/>
        <v/>
      </c>
      <c r="AA16" s="64">
        <f>SUM(AA10:AA15)</f>
        <v>199.57499999999999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0.45</v>
      </c>
      <c r="D20" s="77">
        <v>1.6059999999999999</v>
      </c>
      <c r="E20" s="77">
        <v>0.71799999999999997</v>
      </c>
      <c r="F20" s="77">
        <v>0.77700000000000002</v>
      </c>
      <c r="G20" s="77">
        <v>1.9</v>
      </c>
      <c r="H20" s="77">
        <v>2.2000000000000002</v>
      </c>
      <c r="I20" s="77">
        <v>1.2</v>
      </c>
      <c r="J20" s="77">
        <v>1.65</v>
      </c>
      <c r="K20" s="77"/>
      <c r="L20" s="77"/>
      <c r="M20" s="77">
        <v>1.825</v>
      </c>
      <c r="N20" s="77">
        <v>1.9419999999999999</v>
      </c>
      <c r="O20" s="77">
        <v>6.0570000000000004</v>
      </c>
      <c r="P20" s="77">
        <v>5.6049999999999995</v>
      </c>
      <c r="Q20" s="77">
        <v>1</v>
      </c>
      <c r="R20" s="77">
        <v>2.31</v>
      </c>
      <c r="S20" s="77"/>
      <c r="T20" s="77">
        <v>0.503</v>
      </c>
      <c r="U20" s="77"/>
      <c r="V20" s="77">
        <v>1.7</v>
      </c>
      <c r="W20" s="77">
        <v>2.4500000000000002</v>
      </c>
      <c r="X20" s="77">
        <v>1.1499999999999999</v>
      </c>
      <c r="Y20" s="77"/>
      <c r="Z20" s="78"/>
      <c r="AA20" s="79">
        <f t="shared" si="2"/>
        <v>35.042999999999999</v>
      </c>
    </row>
    <row r="21" spans="1:27" ht="24.95" customHeight="1" x14ac:dyDescent="0.2">
      <c r="A21" s="75" t="s">
        <v>16</v>
      </c>
      <c r="B21" s="80">
        <v>8.7940000000000005</v>
      </c>
      <c r="C21" s="81">
        <v>1.363</v>
      </c>
      <c r="D21" s="81">
        <v>35.311</v>
      </c>
      <c r="E21" s="81">
        <v>1.1879999999999999</v>
      </c>
      <c r="F21" s="81">
        <v>18.581999999999997</v>
      </c>
      <c r="G21" s="81">
        <v>2.0139999999999998</v>
      </c>
      <c r="H21" s="81">
        <v>3.5060000000000002</v>
      </c>
      <c r="I21" s="81">
        <v>3.1539999999999999</v>
      </c>
      <c r="J21" s="81">
        <v>4.492</v>
      </c>
      <c r="K21" s="81">
        <v>20.308999999999997</v>
      </c>
      <c r="L21" s="81">
        <v>36.706000000000003</v>
      </c>
      <c r="M21" s="81">
        <v>47.690999999999995</v>
      </c>
      <c r="N21" s="81">
        <v>37.839999999999996</v>
      </c>
      <c r="O21" s="81">
        <v>50.385999999999996</v>
      </c>
      <c r="P21" s="81">
        <v>50.414999999999992</v>
      </c>
      <c r="Q21" s="81">
        <v>27.976000000000003</v>
      </c>
      <c r="R21" s="81">
        <v>22.158000000000001</v>
      </c>
      <c r="S21" s="81">
        <v>14.065</v>
      </c>
      <c r="T21" s="81">
        <v>7.6789999999999994</v>
      </c>
      <c r="U21" s="81">
        <v>7.0950000000000006</v>
      </c>
      <c r="V21" s="81">
        <v>12.635</v>
      </c>
      <c r="W21" s="81">
        <v>44.420999999999999</v>
      </c>
      <c r="X21" s="81">
        <v>21.155000000000001</v>
      </c>
      <c r="Y21" s="81">
        <v>22.021000000000001</v>
      </c>
      <c r="Z21" s="78"/>
      <c r="AA21" s="79">
        <f t="shared" si="2"/>
        <v>500.95599999999996</v>
      </c>
    </row>
    <row r="22" spans="1:27" ht="24.95" customHeight="1" x14ac:dyDescent="0.2">
      <c r="A22" s="82" t="s">
        <v>17</v>
      </c>
      <c r="B22" s="81">
        <v>55.561</v>
      </c>
      <c r="C22" s="81">
        <v>125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180.56100000000001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64.355000000000004</v>
      </c>
      <c r="C26" s="88">
        <f t="shared" ref="C26:Z26" si="3">IF(LEN(C$2)&gt;0,SUM(C19:C25),"")</f>
        <v>126.813</v>
      </c>
      <c r="D26" s="88">
        <f t="shared" si="3"/>
        <v>36.917000000000002</v>
      </c>
      <c r="E26" s="88">
        <f t="shared" si="3"/>
        <v>1.9059999999999999</v>
      </c>
      <c r="F26" s="88">
        <f t="shared" si="3"/>
        <v>19.358999999999998</v>
      </c>
      <c r="G26" s="88">
        <f t="shared" si="3"/>
        <v>3.9139999999999997</v>
      </c>
      <c r="H26" s="88">
        <f t="shared" si="3"/>
        <v>5.7060000000000004</v>
      </c>
      <c r="I26" s="88">
        <f t="shared" si="3"/>
        <v>4.3540000000000001</v>
      </c>
      <c r="J26" s="88">
        <f t="shared" si="3"/>
        <v>6.1419999999999995</v>
      </c>
      <c r="K26" s="88">
        <f t="shared" si="3"/>
        <v>20.308999999999997</v>
      </c>
      <c r="L26" s="88">
        <f t="shared" si="3"/>
        <v>36.706000000000003</v>
      </c>
      <c r="M26" s="88">
        <f t="shared" si="3"/>
        <v>49.515999999999998</v>
      </c>
      <c r="N26" s="88">
        <f t="shared" si="3"/>
        <v>39.781999999999996</v>
      </c>
      <c r="O26" s="88">
        <f t="shared" si="3"/>
        <v>56.442999999999998</v>
      </c>
      <c r="P26" s="88">
        <f t="shared" si="3"/>
        <v>56.019999999999989</v>
      </c>
      <c r="Q26" s="88">
        <f t="shared" si="3"/>
        <v>28.976000000000003</v>
      </c>
      <c r="R26" s="88">
        <f t="shared" si="3"/>
        <v>24.468</v>
      </c>
      <c r="S26" s="88">
        <f t="shared" si="3"/>
        <v>14.065</v>
      </c>
      <c r="T26" s="88">
        <f t="shared" si="3"/>
        <v>8.1819999999999986</v>
      </c>
      <c r="U26" s="88">
        <f t="shared" si="3"/>
        <v>7.0950000000000006</v>
      </c>
      <c r="V26" s="88">
        <f t="shared" si="3"/>
        <v>14.334999999999999</v>
      </c>
      <c r="W26" s="88">
        <f t="shared" si="3"/>
        <v>46.871000000000002</v>
      </c>
      <c r="X26" s="88">
        <f t="shared" si="3"/>
        <v>22.305</v>
      </c>
      <c r="Y26" s="88">
        <f t="shared" si="3"/>
        <v>22.021000000000001</v>
      </c>
      <c r="Z26" s="89" t="str">
        <f t="shared" si="3"/>
        <v/>
      </c>
      <c r="AA26" s="90">
        <f>SUM(AA19:AA25)</f>
        <v>716.56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88.534999999999997</v>
      </c>
      <c r="C30" s="77">
        <v>129.58500000000001</v>
      </c>
      <c r="D30" s="77">
        <v>39.43</v>
      </c>
      <c r="E30" s="77">
        <v>3.3039999999999998</v>
      </c>
      <c r="F30" s="77">
        <v>20.542000000000002</v>
      </c>
      <c r="G30" s="77">
        <v>13.340999999999999</v>
      </c>
      <c r="H30" s="77">
        <v>31.225999999999999</v>
      </c>
      <c r="I30" s="77">
        <v>54.250999999999998</v>
      </c>
      <c r="J30" s="77">
        <v>27.934999999999999</v>
      </c>
      <c r="K30" s="77">
        <v>22.167000000000002</v>
      </c>
      <c r="L30" s="77">
        <v>38.706000000000003</v>
      </c>
      <c r="M30" s="77">
        <v>54.694000000000003</v>
      </c>
      <c r="N30" s="77">
        <v>45.215000000000003</v>
      </c>
      <c r="O30" s="77">
        <v>61.444000000000003</v>
      </c>
      <c r="P30" s="77">
        <v>62.14</v>
      </c>
      <c r="Q30" s="77">
        <v>31.5</v>
      </c>
      <c r="R30" s="77">
        <v>31.992999999999999</v>
      </c>
      <c r="S30" s="77">
        <v>17.260000000000002</v>
      </c>
      <c r="T30" s="77">
        <v>8.1820000000000004</v>
      </c>
      <c r="U30" s="77">
        <v>7.0949999999999998</v>
      </c>
      <c r="V30" s="77">
        <v>28.28</v>
      </c>
      <c r="W30" s="77">
        <v>50.207999999999998</v>
      </c>
      <c r="X30" s="77">
        <v>24.689</v>
      </c>
      <c r="Y30" s="77">
        <v>24.413</v>
      </c>
      <c r="Z30" s="78"/>
      <c r="AA30" s="79">
        <f>SUM(B30:Z30)</f>
        <v>916.13499999999988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88.534999999999997</v>
      </c>
      <c r="C32" s="62">
        <f t="shared" ref="C32:Z32" si="4">IF(LEN(C$2)&gt;0,SUM(C29:C31),"")</f>
        <v>129.58500000000001</v>
      </c>
      <c r="D32" s="62">
        <f t="shared" si="4"/>
        <v>39.43</v>
      </c>
      <c r="E32" s="62">
        <f t="shared" si="4"/>
        <v>3.3039999999999998</v>
      </c>
      <c r="F32" s="62">
        <f t="shared" si="4"/>
        <v>20.542000000000002</v>
      </c>
      <c r="G32" s="62">
        <f t="shared" si="4"/>
        <v>13.340999999999999</v>
      </c>
      <c r="H32" s="62">
        <f t="shared" si="4"/>
        <v>31.225999999999999</v>
      </c>
      <c r="I32" s="62">
        <f t="shared" si="4"/>
        <v>54.250999999999998</v>
      </c>
      <c r="J32" s="62">
        <f t="shared" si="4"/>
        <v>27.934999999999999</v>
      </c>
      <c r="K32" s="62">
        <f t="shared" si="4"/>
        <v>22.167000000000002</v>
      </c>
      <c r="L32" s="62">
        <f t="shared" si="4"/>
        <v>38.706000000000003</v>
      </c>
      <c r="M32" s="62">
        <f t="shared" si="4"/>
        <v>54.694000000000003</v>
      </c>
      <c r="N32" s="62">
        <f t="shared" si="4"/>
        <v>45.215000000000003</v>
      </c>
      <c r="O32" s="62">
        <f t="shared" si="4"/>
        <v>61.444000000000003</v>
      </c>
      <c r="P32" s="62">
        <f t="shared" si="4"/>
        <v>62.14</v>
      </c>
      <c r="Q32" s="62">
        <f t="shared" si="4"/>
        <v>31.5</v>
      </c>
      <c r="R32" s="62">
        <f t="shared" si="4"/>
        <v>31.992999999999999</v>
      </c>
      <c r="S32" s="62">
        <f t="shared" si="4"/>
        <v>17.260000000000002</v>
      </c>
      <c r="T32" s="62">
        <f t="shared" si="4"/>
        <v>8.1820000000000004</v>
      </c>
      <c r="U32" s="62">
        <f t="shared" si="4"/>
        <v>7.0949999999999998</v>
      </c>
      <c r="V32" s="62">
        <f t="shared" si="4"/>
        <v>28.28</v>
      </c>
      <c r="W32" s="62">
        <f t="shared" si="4"/>
        <v>50.207999999999998</v>
      </c>
      <c r="X32" s="62">
        <f t="shared" si="4"/>
        <v>24.689</v>
      </c>
      <c r="Y32" s="62">
        <f t="shared" si="4"/>
        <v>24.413</v>
      </c>
      <c r="Z32" s="63" t="str">
        <f t="shared" si="4"/>
        <v/>
      </c>
      <c r="AA32" s="64">
        <f>SUM(AA29:AA31)</f>
        <v>916.13499999999988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25.2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25.2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25.2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25.2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88.534999999999997</v>
      </c>
      <c r="C52" s="88">
        <f t="shared" ref="C52:Z52" si="10">IF(LEN(C$2)&gt;0,SUM(C10:C15)+C26+C40,"")</f>
        <v>129.58500000000001</v>
      </c>
      <c r="D52" s="88">
        <f t="shared" si="10"/>
        <v>39.43</v>
      </c>
      <c r="E52" s="88">
        <f t="shared" si="10"/>
        <v>3.3040000000000003</v>
      </c>
      <c r="F52" s="88">
        <f t="shared" si="10"/>
        <v>20.541999999999998</v>
      </c>
      <c r="G52" s="88">
        <f t="shared" si="10"/>
        <v>13.340999999999999</v>
      </c>
      <c r="H52" s="88">
        <f t="shared" si="10"/>
        <v>56.426000000000002</v>
      </c>
      <c r="I52" s="88">
        <f t="shared" si="10"/>
        <v>54.250999999999998</v>
      </c>
      <c r="J52" s="88">
        <f t="shared" si="10"/>
        <v>27.934999999999999</v>
      </c>
      <c r="K52" s="88">
        <f t="shared" si="10"/>
        <v>22.166999999999998</v>
      </c>
      <c r="L52" s="88">
        <f t="shared" si="10"/>
        <v>38.706000000000003</v>
      </c>
      <c r="M52" s="88">
        <f t="shared" si="10"/>
        <v>54.693999999999996</v>
      </c>
      <c r="N52" s="88">
        <f t="shared" si="10"/>
        <v>45.214999999999996</v>
      </c>
      <c r="O52" s="88">
        <f t="shared" si="10"/>
        <v>61.443999999999996</v>
      </c>
      <c r="P52" s="88">
        <f t="shared" si="10"/>
        <v>62.139999999999986</v>
      </c>
      <c r="Q52" s="88">
        <f t="shared" si="10"/>
        <v>31.500000000000004</v>
      </c>
      <c r="R52" s="88">
        <f t="shared" si="10"/>
        <v>31.993000000000002</v>
      </c>
      <c r="S52" s="88">
        <f t="shared" si="10"/>
        <v>17.259999999999998</v>
      </c>
      <c r="T52" s="88">
        <f t="shared" si="10"/>
        <v>8.1819999999999986</v>
      </c>
      <c r="U52" s="88">
        <f t="shared" si="10"/>
        <v>7.0950000000000006</v>
      </c>
      <c r="V52" s="88">
        <f t="shared" si="10"/>
        <v>28.28</v>
      </c>
      <c r="W52" s="88">
        <f t="shared" si="10"/>
        <v>50.208000000000006</v>
      </c>
      <c r="X52" s="88">
        <f t="shared" si="10"/>
        <v>24.689</v>
      </c>
      <c r="Y52" s="88">
        <f t="shared" si="10"/>
        <v>24.413</v>
      </c>
      <c r="Z52" s="89" t="str">
        <f t="shared" si="10"/>
        <v/>
      </c>
      <c r="AA52" s="104">
        <f>SUM(B52:Z52)</f>
        <v>941.33499999999992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25.2</v>
      </c>
      <c r="I4" s="18">
        <v>-15.3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-22.6</v>
      </c>
      <c r="W4" s="18">
        <v>-50.2</v>
      </c>
      <c r="X4" s="18"/>
      <c r="Y4" s="18"/>
      <c r="Z4" s="19"/>
      <c r="AA4" s="111">
        <f>SUM(B4:Z4)</f>
        <v>-62.900000000000006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78.73</v>
      </c>
      <c r="C7" s="117">
        <v>69.400000000000006</v>
      </c>
      <c r="D7" s="117">
        <v>70.400000000000006</v>
      </c>
      <c r="E7" s="117">
        <v>46.68</v>
      </c>
      <c r="F7" s="117">
        <v>71</v>
      </c>
      <c r="G7" s="117">
        <v>85.02</v>
      </c>
      <c r="H7" s="117">
        <v>117.92</v>
      </c>
      <c r="I7" s="117">
        <v>154.04</v>
      </c>
      <c r="J7" s="117">
        <v>103</v>
      </c>
      <c r="K7" s="117">
        <v>51.17</v>
      </c>
      <c r="L7" s="117">
        <v>13.41</v>
      </c>
      <c r="M7" s="117">
        <v>10.24</v>
      </c>
      <c r="N7" s="117">
        <v>11.42</v>
      </c>
      <c r="O7" s="117">
        <v>40.79</v>
      </c>
      <c r="P7" s="117">
        <v>53.5</v>
      </c>
      <c r="Q7" s="117">
        <v>68.95</v>
      </c>
      <c r="R7" s="117">
        <v>100.28</v>
      </c>
      <c r="S7" s="117">
        <v>144.91</v>
      </c>
      <c r="T7" s="117">
        <v>235.58</v>
      </c>
      <c r="U7" s="117">
        <v>247.24</v>
      </c>
      <c r="V7" s="117">
        <v>119</v>
      </c>
      <c r="W7" s="117">
        <v>112.54</v>
      </c>
      <c r="X7" s="117">
        <v>96</v>
      </c>
      <c r="Y7" s="117">
        <v>93</v>
      </c>
      <c r="Z7" s="118"/>
      <c r="AA7" s="119">
        <f>IF(SUM(B7:Z7)&lt;&gt;0,AVERAGEIF(B7:Z7,"&lt;&gt;"""),"")</f>
        <v>91.42583333333333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15.3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22.6</v>
      </c>
      <c r="W15" s="133">
        <v>50.2</v>
      </c>
      <c r="X15" s="133"/>
      <c r="Y15" s="133"/>
      <c r="Z15" s="131"/>
      <c r="AA15" s="132">
        <f t="shared" si="0"/>
        <v>88.100000000000009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22.6</v>
      </c>
      <c r="W16" s="135">
        <f t="shared" si="1"/>
        <v>50.2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88.100000000000009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25.2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25.2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2024-10-06T20:34:45Z</dcterms:created>
  <dcterms:modified xsi:type="dcterms:W3CDTF">2024-10-06T20:34:47Z</dcterms:modified>
</cp:coreProperties>
</file>