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<sst xmlns="http://schemas.openxmlformats.org/spreadsheetml/2006/main" count="119" uniqueCount="54">
  <si>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05/10/2024 23:32:09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</si>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</sst>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118-4216-A1C2-37B23D5906F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118-4216-A1C2-37B23D5906F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1.2829999999999999</c:v>
                </c:pt>
                <c:pt idx="1">
                  <c:v>1.2529999999999999</c:v>
                </c:pt>
                <c:pt idx="2">
                  <c:v>1.2490000000000001</c:v>
                </c:pt>
                <c:pt idx="3">
                  <c:v>1.232</c:v>
                </c:pt>
                <c:pt idx="4">
                  <c:v>1.228</c:v>
                </c:pt>
                <c:pt idx="5">
                  <c:v>1.246</c:v>
                </c:pt>
                <c:pt idx="16">
                  <c:v>0.126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118-4216-A1C2-37B23D5906F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1.6879999999999999</c:v>
                </c:pt>
                <c:pt idx="1">
                  <c:v>1.472</c:v>
                </c:pt>
                <c:pt idx="2">
                  <c:v>2.3370000000000002</c:v>
                </c:pt>
                <c:pt idx="3">
                  <c:v>1.9750000000000001</c:v>
                </c:pt>
                <c:pt idx="4">
                  <c:v>1.7050000000000001</c:v>
                </c:pt>
                <c:pt idx="5">
                  <c:v>1.5590000000000002</c:v>
                </c:pt>
                <c:pt idx="6">
                  <c:v>0.30299999999999999</c:v>
                </c:pt>
                <c:pt idx="7">
                  <c:v>0.97899999999999998</c:v>
                </c:pt>
                <c:pt idx="8">
                  <c:v>1.738</c:v>
                </c:pt>
                <c:pt idx="14">
                  <c:v>1.264</c:v>
                </c:pt>
                <c:pt idx="15">
                  <c:v>2.9820000000000002</c:v>
                </c:pt>
                <c:pt idx="16">
                  <c:v>5.6609999999999996</c:v>
                </c:pt>
                <c:pt idx="17">
                  <c:v>2.0699999999999998</c:v>
                </c:pt>
                <c:pt idx="18">
                  <c:v>5.117</c:v>
                </c:pt>
                <c:pt idx="20">
                  <c:v>1.282</c:v>
                </c:pt>
                <c:pt idx="21">
                  <c:v>1.0740000000000001</c:v>
                </c:pt>
                <c:pt idx="22">
                  <c:v>1.397</c:v>
                </c:pt>
                <c:pt idx="23">
                  <c:v>1.288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118-4216-A1C2-37B23D5906F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118-4216-A1C2-37B23D5906F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118-4216-A1C2-37B23D5906F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118-4216-A1C2-37B23D5906F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118-4216-A1C2-37B23D5906F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118-4216-A1C2-37B23D5906F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4.8369999999999997</c:v>
                </c:pt>
                <c:pt idx="5">
                  <c:v>7.9569999999999999</c:v>
                </c:pt>
                <c:pt idx="6">
                  <c:v>8.6869999999999994</c:v>
                </c:pt>
                <c:pt idx="7">
                  <c:v>16.440000000000001</c:v>
                </c:pt>
                <c:pt idx="8">
                  <c:v>10.234999999999999</c:v>
                </c:pt>
                <c:pt idx="9">
                  <c:v>3.0019999999999998</c:v>
                </c:pt>
                <c:pt idx="17">
                  <c:v>12.026</c:v>
                </c:pt>
                <c:pt idx="20">
                  <c:v>26.658999999999999</c:v>
                </c:pt>
                <c:pt idx="21">
                  <c:v>8.0960000000000001</c:v>
                </c:pt>
                <c:pt idx="22">
                  <c:v>5.5720000000000001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118-4216-A1C2-37B23D5906F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10.5</c:v>
                </c:pt>
                <c:pt idx="19">
                  <c:v>17.7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118-4216-A1C2-37B23D5906F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6.7320000000000002</c:v>
                </c:pt>
                <c:pt idx="3">
                  <c:v>8.7650000000000006</c:v>
                </c:pt>
                <c:pt idx="5">
                  <c:v>0.245</c:v>
                </c:pt>
                <c:pt idx="6">
                  <c:v>5.8999999999999997E-2</c:v>
                </c:pt>
                <c:pt idx="8">
                  <c:v>4.1820000000000004</c:v>
                </c:pt>
                <c:pt idx="9">
                  <c:v>11.190000000000001</c:v>
                </c:pt>
                <c:pt idx="10">
                  <c:v>8.4350000000000005</c:v>
                </c:pt>
                <c:pt idx="11">
                  <c:v>8.2420000000000009</c:v>
                </c:pt>
                <c:pt idx="12">
                  <c:v>3.9630000000000001</c:v>
                </c:pt>
                <c:pt idx="13">
                  <c:v>1.8680000000000001</c:v>
                </c:pt>
                <c:pt idx="20">
                  <c:v>0.99399999999999999</c:v>
                </c:pt>
                <c:pt idx="23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118-4216-A1C2-37B23D5906F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118-4216-A1C2-37B23D5906F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118-4216-A1C2-37B23D590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58.91</c:v>
                </c:pt>
                <c:pt idx="1">
                  <c:v>59.79</c:v>
                </c:pt>
                <c:pt idx="2">
                  <c:v>58.28</c:v>
                </c:pt>
                <c:pt idx="3">
                  <c:v>80.540000000000006</c:v>
                </c:pt>
                <c:pt idx="4">
                  <c:v>86.61</c:v>
                </c:pt>
                <c:pt idx="5">
                  <c:v>97.6</c:v>
                </c:pt>
                <c:pt idx="6">
                  <c:v>94</c:v>
                </c:pt>
                <c:pt idx="7">
                  <c:v>79.42</c:v>
                </c:pt>
                <c:pt idx="8">
                  <c:v>79.459999999999994</c:v>
                </c:pt>
                <c:pt idx="9">
                  <c:v>80</c:v>
                </c:pt>
                <c:pt idx="10">
                  <c:v>47.13</c:v>
                </c:pt>
                <c:pt idx="11">
                  <c:v>29.5</c:v>
                </c:pt>
                <c:pt idx="12">
                  <c:v>11.14</c:v>
                </c:pt>
                <c:pt idx="13">
                  <c:v>5</c:v>
                </c:pt>
                <c:pt idx="14">
                  <c:v>0.54</c:v>
                </c:pt>
                <c:pt idx="15">
                  <c:v>0.7</c:v>
                </c:pt>
                <c:pt idx="16">
                  <c:v>63.06</c:v>
                </c:pt>
                <c:pt idx="17">
                  <c:v>96</c:v>
                </c:pt>
                <c:pt idx="18">
                  <c:v>128.76</c:v>
                </c:pt>
                <c:pt idx="19">
                  <c:v>134.09</c:v>
                </c:pt>
                <c:pt idx="20">
                  <c:v>106.4</c:v>
                </c:pt>
                <c:pt idx="21">
                  <c:v>88</c:v>
                </c:pt>
                <c:pt idx="22">
                  <c:v>74.88</c:v>
                </c:pt>
                <c:pt idx="23">
                  <c:v>74.19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118-4216-A1C2-37B23D590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7E9-4A45-9851-1A01395F81E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7E9-4A45-9851-1A01395F81E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3">
                  <c:v>1.319</c:v>
                </c:pt>
                <c:pt idx="4">
                  <c:v>0.69300000000000006</c:v>
                </c:pt>
                <c:pt idx="5">
                  <c:v>1.3340000000000001</c:v>
                </c:pt>
                <c:pt idx="6">
                  <c:v>0.67100000000000004</c:v>
                </c:pt>
                <c:pt idx="7">
                  <c:v>1.306</c:v>
                </c:pt>
                <c:pt idx="10">
                  <c:v>2.5289999999999999</c:v>
                </c:pt>
                <c:pt idx="11">
                  <c:v>2.5579999999999998</c:v>
                </c:pt>
                <c:pt idx="17">
                  <c:v>0.7</c:v>
                </c:pt>
                <c:pt idx="18">
                  <c:v>1.5</c:v>
                </c:pt>
                <c:pt idx="19">
                  <c:v>1.474</c:v>
                </c:pt>
                <c:pt idx="20">
                  <c:v>1.865</c:v>
                </c:pt>
                <c:pt idx="21">
                  <c:v>0.48099999999999998</c:v>
                </c:pt>
                <c:pt idx="2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E9-4A45-9851-1A01395F81E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1.1239999999999999</c:v>
                </c:pt>
                <c:pt idx="1">
                  <c:v>0.42499999999999999</c:v>
                </c:pt>
                <c:pt idx="2">
                  <c:v>1.0669999999999999</c:v>
                </c:pt>
                <c:pt idx="3">
                  <c:v>2.25</c:v>
                </c:pt>
                <c:pt idx="4">
                  <c:v>1.05</c:v>
                </c:pt>
                <c:pt idx="5">
                  <c:v>2.0499999999999998</c:v>
                </c:pt>
                <c:pt idx="6">
                  <c:v>1.3900000000000001</c:v>
                </c:pt>
                <c:pt idx="7">
                  <c:v>3.8</c:v>
                </c:pt>
                <c:pt idx="8">
                  <c:v>16.155000000000001</c:v>
                </c:pt>
                <c:pt idx="9">
                  <c:v>14.192</c:v>
                </c:pt>
                <c:pt idx="10">
                  <c:v>5.9060000000000006</c:v>
                </c:pt>
                <c:pt idx="11">
                  <c:v>5.6840000000000002</c:v>
                </c:pt>
                <c:pt idx="12">
                  <c:v>3.9630000000000001</c:v>
                </c:pt>
                <c:pt idx="13">
                  <c:v>1.8680000000000001</c:v>
                </c:pt>
                <c:pt idx="14">
                  <c:v>1.264</c:v>
                </c:pt>
                <c:pt idx="15">
                  <c:v>2.9820000000000002</c:v>
                </c:pt>
                <c:pt idx="17">
                  <c:v>2.169</c:v>
                </c:pt>
                <c:pt idx="18">
                  <c:v>3.45</c:v>
                </c:pt>
                <c:pt idx="19">
                  <c:v>3.6</c:v>
                </c:pt>
                <c:pt idx="20">
                  <c:v>18.584</c:v>
                </c:pt>
                <c:pt idx="21">
                  <c:v>1.66</c:v>
                </c:pt>
                <c:pt idx="22">
                  <c:v>1.05</c:v>
                </c:pt>
                <c:pt idx="23">
                  <c:v>1.43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E9-4A45-9851-1A01395F81E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7E9-4A45-9851-1A01395F81E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E9-4A45-9851-1A01395F81E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7E9-4A45-9851-1A01395F81E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E9-4A45-9851-1A01395F81E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E9-4A45-9851-1A01395F81E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E9-4A45-9851-1A01395F81E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E9-4A45-9851-1A01395F81E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8.5790000000000006</c:v>
                </c:pt>
                <c:pt idx="1">
                  <c:v>2.3000000000000003</c:v>
                </c:pt>
                <c:pt idx="2">
                  <c:v>2.5190000000000001</c:v>
                </c:pt>
                <c:pt idx="3">
                  <c:v>8.4029999999999987</c:v>
                </c:pt>
                <c:pt idx="4">
                  <c:v>6.0270000000000001</c:v>
                </c:pt>
                <c:pt idx="5">
                  <c:v>7.6230000000000002</c:v>
                </c:pt>
                <c:pt idx="6">
                  <c:v>6.9880000000000004</c:v>
                </c:pt>
                <c:pt idx="7">
                  <c:v>12.313000000000001</c:v>
                </c:pt>
                <c:pt idx="16">
                  <c:v>5.7869999999999999</c:v>
                </c:pt>
                <c:pt idx="17">
                  <c:v>11.227</c:v>
                </c:pt>
                <c:pt idx="18">
                  <c:v>10.625</c:v>
                </c:pt>
                <c:pt idx="19">
                  <c:v>12.667999999999999</c:v>
                </c:pt>
                <c:pt idx="20">
                  <c:v>8.4860000000000007</c:v>
                </c:pt>
                <c:pt idx="21">
                  <c:v>7.0289999999999999</c:v>
                </c:pt>
                <c:pt idx="22">
                  <c:v>5.7190000000000003</c:v>
                </c:pt>
                <c:pt idx="23">
                  <c:v>0.55800000000000005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E9-4A45-9851-1A01395F81E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E9-4A45-9851-1A01395F81E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E9-4A45-9851-1A01395F8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58.91</c:v>
                </c:pt>
                <c:pt idx="1">
                  <c:v>59.79</c:v>
                </c:pt>
                <c:pt idx="2">
                  <c:v>58.28</c:v>
                </c:pt>
                <c:pt idx="3">
                  <c:v>80.540000000000006</c:v>
                </c:pt>
                <c:pt idx="4">
                  <c:v>86.61</c:v>
                </c:pt>
                <c:pt idx="5">
                  <c:v>97.6</c:v>
                </c:pt>
                <c:pt idx="6">
                  <c:v>94</c:v>
                </c:pt>
                <c:pt idx="7">
                  <c:v>79.42</c:v>
                </c:pt>
                <c:pt idx="8">
                  <c:v>79.459999999999994</c:v>
                </c:pt>
                <c:pt idx="9">
                  <c:v>80</c:v>
                </c:pt>
                <c:pt idx="10">
                  <c:v>47.13</c:v>
                </c:pt>
                <c:pt idx="11">
                  <c:v>29.5</c:v>
                </c:pt>
                <c:pt idx="12">
                  <c:v>11.14</c:v>
                </c:pt>
                <c:pt idx="13">
                  <c:v>5</c:v>
                </c:pt>
                <c:pt idx="14">
                  <c:v>0.54</c:v>
                </c:pt>
                <c:pt idx="15">
                  <c:v>0.7</c:v>
                </c:pt>
                <c:pt idx="16">
                  <c:v>63.06</c:v>
                </c:pt>
                <c:pt idx="17">
                  <c:v>96</c:v>
                </c:pt>
                <c:pt idx="18">
                  <c:v>128.76</c:v>
                </c:pt>
                <c:pt idx="19">
                  <c:v>134.09</c:v>
                </c:pt>
                <c:pt idx="20">
                  <c:v>106.4</c:v>
                </c:pt>
                <c:pt idx="21">
                  <c:v>88</c:v>
                </c:pt>
                <c:pt idx="22">
                  <c:v>74.88</c:v>
                </c:pt>
                <c:pt idx="23">
                  <c:v>74.19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E9-4A45-9851-1A01395F8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9.7029999999999994</v>
      </c>
      <c r="C4" s="18">
        <v>2.7249999999999996</v>
      </c>
      <c r="D4" s="18">
        <v>3.5860000000000003</v>
      </c>
      <c r="E4" s="18">
        <v>11.972000000000001</v>
      </c>
      <c r="F4" s="18">
        <v>7.7700000000000005</v>
      </c>
      <c r="G4" s="18">
        <v>11.007</v>
      </c>
      <c r="H4" s="18">
        <v>9.0489999999999995</v>
      </c>
      <c r="I4" s="18">
        <v>17.419</v>
      </c>
      <c r="J4" s="18">
        <v>16.154999999999998</v>
      </c>
      <c r="K4" s="18">
        <v>14.192</v>
      </c>
      <c r="L4" s="18">
        <v>8.4350000000000005</v>
      </c>
      <c r="M4" s="18">
        <v>8.2420000000000009</v>
      </c>
      <c r="N4" s="18">
        <v>3.9630000000000001</v>
      </c>
      <c r="O4" s="18">
        <v>1.8680000000000001</v>
      </c>
      <c r="P4" s="18">
        <v>1.264</v>
      </c>
      <c r="Q4" s="18">
        <v>2.9820000000000002</v>
      </c>
      <c r="R4" s="18">
        <v>5.7869999999999999</v>
      </c>
      <c r="S4" s="18">
        <v>14.096</v>
      </c>
      <c r="T4" s="18">
        <v>15.616999999999999</v>
      </c>
      <c r="U4" s="18">
        <v>17.7</v>
      </c>
      <c r="V4" s="18">
        <v>28.934999999999999</v>
      </c>
      <c r="W4" s="18">
        <v>9.17</v>
      </c>
      <c r="X4" s="18">
        <v>6.9690000000000003</v>
      </c>
      <c r="Y4" s="18">
        <v>1.988</v>
      </c>
      <c r="Z4" s="19"/>
      <c r="AA4" s="20">
        <f>SUM(B4:Z4)</f>
        <v>230.59399999999997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58.91</v>
      </c>
      <c r="C7" s="28">
        <v>59.79</v>
      </c>
      <c r="D7" s="28">
        <v>58.28</v>
      </c>
      <c r="E7" s="28">
        <v>80.540000000000006</v>
      </c>
      <c r="F7" s="28">
        <v>86.61</v>
      </c>
      <c r="G7" s="28">
        <v>97.6</v>
      </c>
      <c r="H7" s="28">
        <v>94</v>
      </c>
      <c r="I7" s="28">
        <v>79.42</v>
      </c>
      <c r="J7" s="28">
        <v>79.459999999999994</v>
      </c>
      <c r="K7" s="28">
        <v>80</v>
      </c>
      <c r="L7" s="28">
        <v>47.13</v>
      </c>
      <c r="M7" s="28">
        <v>29.5</v>
      </c>
      <c r="N7" s="28">
        <v>11.14</v>
      </c>
      <c r="O7" s="28">
        <v>5</v>
      </c>
      <c r="P7" s="28">
        <v>0.54</v>
      </c>
      <c r="Q7" s="28">
        <v>0.7</v>
      </c>
      <c r="R7" s="28">
        <v>63.06</v>
      </c>
      <c r="S7" s="28">
        <v>96</v>
      </c>
      <c r="T7" s="28">
        <v>128.76</v>
      </c>
      <c r="U7" s="28">
        <v>134.09</v>
      </c>
      <c r="V7" s="28">
        <v>106.4</v>
      </c>
      <c r="W7" s="28">
        <v>88</v>
      </c>
      <c r="X7" s="28">
        <v>74.88</v>
      </c>
      <c r="Y7" s="28">
        <v>74.19</v>
      </c>
      <c r="Z7" s="29"/>
      <c r="AA7" s="30">
        <f>IF(SUM(B7:Z7)&lt;&gt;0,AVERAGEIF(B7:Z7,"&lt;&gt;"""),"")</f>
        <v>68.083333333333329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4.8369999999999997</v>
      </c>
      <c r="G12" s="52">
        <v>7.9569999999999999</v>
      </c>
      <c r="H12" s="52">
        <v>8.6869999999999994</v>
      </c>
      <c r="I12" s="52">
        <v>16.440000000000001</v>
      </c>
      <c r="J12" s="52">
        <v>10.234999999999999</v>
      </c>
      <c r="K12" s="52">
        <v>3.0019999999999998</v>
      </c>
      <c r="L12" s="52"/>
      <c r="M12" s="52"/>
      <c r="N12" s="52"/>
      <c r="O12" s="52"/>
      <c r="P12" s="52"/>
      <c r="Q12" s="52"/>
      <c r="R12" s="52"/>
      <c r="S12" s="52">
        <v>12.026</v>
      </c>
      <c r="T12" s="52"/>
      <c r="U12" s="52"/>
      <c r="V12" s="52">
        <v>26.658999999999999</v>
      </c>
      <c r="W12" s="52">
        <v>8.0960000000000001</v>
      </c>
      <c r="X12" s="52">
        <v>5.5720000000000001</v>
      </c>
      <c r="Y12" s="52"/>
      <c r="Z12" s="53"/>
      <c r="AA12" s="54">
        <f t="shared" si="0"/>
        <v>103.51100000000002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6.7320000000000002</v>
      </c>
      <c r="C14" s="57"/>
      <c r="D14" s="57"/>
      <c r="E14" s="57">
        <v>8.7650000000000006</v>
      </c>
      <c r="F14" s="57"/>
      <c r="G14" s="57">
        <v>0.245</v>
      </c>
      <c r="H14" s="57">
        <v>5.8999999999999997E-2</v>
      </c>
      <c r="I14" s="57"/>
      <c r="J14" s="57">
        <v>4.1820000000000004</v>
      </c>
      <c r="K14" s="57">
        <v>11.190000000000001</v>
      </c>
      <c r="L14" s="57">
        <v>8.4350000000000005</v>
      </c>
      <c r="M14" s="57">
        <v>8.2420000000000009</v>
      </c>
      <c r="N14" s="57">
        <v>3.9630000000000001</v>
      </c>
      <c r="O14" s="57">
        <v>1.8680000000000001</v>
      </c>
      <c r="P14" s="57"/>
      <c r="Q14" s="57"/>
      <c r="R14" s="57"/>
      <c r="S14" s="57"/>
      <c r="T14" s="57"/>
      <c r="U14" s="57"/>
      <c r="V14" s="57">
        <v>0.99399999999999999</v>
      </c>
      <c r="W14" s="57"/>
      <c r="X14" s="57"/>
      <c r="Y14" s="57">
        <v>0.7</v>
      </c>
      <c r="Z14" s="58"/>
      <c r="AA14" s="59">
        <f t="shared" si="0"/>
        <v>55.375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6.7320000000000002</v>
      </c>
      <c r="C16" s="62">
        <f t="shared" si="1"/>
        <v>0</v>
      </c>
      <c r="D16" s="62">
        <f t="shared" si="1"/>
        <v>0</v>
      </c>
      <c r="E16" s="62">
        <f t="shared" si="1"/>
        <v>8.7650000000000006</v>
      </c>
      <c r="F16" s="62">
        <f t="shared" si="1"/>
        <v>4.8369999999999997</v>
      </c>
      <c r="G16" s="62">
        <f t="shared" si="1"/>
        <v>8.202</v>
      </c>
      <c r="H16" s="62">
        <f t="shared" si="1"/>
        <v>8.7459999999999987</v>
      </c>
      <c r="I16" s="62">
        <f t="shared" si="1"/>
        <v>16.440000000000001</v>
      </c>
      <c r="J16" s="62">
        <f t="shared" si="1"/>
        <v>14.417</v>
      </c>
      <c r="K16" s="62">
        <f t="shared" si="1"/>
        <v>14.192</v>
      </c>
      <c r="L16" s="62">
        <f t="shared" si="1"/>
        <v>8.4350000000000005</v>
      </c>
      <c r="M16" s="62">
        <f t="shared" si="1"/>
        <v>8.2420000000000009</v>
      </c>
      <c r="N16" s="62">
        <f t="shared" si="1"/>
        <v>3.9630000000000001</v>
      </c>
      <c r="O16" s="62">
        <f t="shared" si="1"/>
        <v>1.8680000000000001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12.026</v>
      </c>
      <c r="T16" s="62">
        <f t="shared" si="1"/>
        <v>0</v>
      </c>
      <c r="U16" s="62">
        <f t="shared" si="1"/>
        <v>0</v>
      </c>
      <c r="V16" s="62">
        <f t="shared" si="1"/>
        <v>27.652999999999999</v>
      </c>
      <c r="W16" s="62">
        <f t="shared" si="1"/>
        <v>8.0960000000000001</v>
      </c>
      <c r="X16" s="62">
        <f t="shared" si="1"/>
        <v>5.5720000000000001</v>
      </c>
      <c r="Y16" s="62">
        <f t="shared" si="1"/>
        <v>0.7</v>
      </c>
      <c r="Z16" s="63" t="str">
        <f t="shared" si="1"/>
        <v/>
      </c>
      <c r="AA16" s="64">
        <f>SUM(AA10:AA15)</f>
        <v>158.88600000000002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1.2829999999999999</v>
      </c>
      <c r="C20" s="77">
        <v>1.2529999999999999</v>
      </c>
      <c r="D20" s="77">
        <v>1.2490000000000001</v>
      </c>
      <c r="E20" s="77">
        <v>1.232</v>
      </c>
      <c r="F20" s="77">
        <v>1.228</v>
      </c>
      <c r="G20" s="77">
        <v>1.246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0.126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7.617</v>
      </c>
    </row>
    <row r="21" spans="1:27" ht="24.95" customHeight="1" x14ac:dyDescent="0.2">
      <c r="A21" s="75" t="s">
        <v>16</v>
      </c>
      <c r="B21" s="80">
        <v>1.6879999999999999</v>
      </c>
      <c r="C21" s="81">
        <v>1.472</v>
      </c>
      <c r="D21" s="81">
        <v>2.3370000000000002</v>
      </c>
      <c r="E21" s="81">
        <v>1.9750000000000001</v>
      </c>
      <c r="F21" s="81">
        <v>1.7050000000000001</v>
      </c>
      <c r="G21" s="81">
        <v>1.5590000000000002</v>
      </c>
      <c r="H21" s="81">
        <v>0.30299999999999999</v>
      </c>
      <c r="I21" s="81">
        <v>0.97899999999999998</v>
      </c>
      <c r="J21" s="81">
        <v>1.738</v>
      </c>
      <c r="K21" s="81"/>
      <c r="L21" s="81"/>
      <c r="M21" s="81"/>
      <c r="N21" s="81"/>
      <c r="O21" s="81"/>
      <c r="P21" s="81">
        <v>1.264</v>
      </c>
      <c r="Q21" s="81">
        <v>2.9820000000000002</v>
      </c>
      <c r="R21" s="81">
        <v>5.6609999999999996</v>
      </c>
      <c r="S21" s="81">
        <v>2.0699999999999998</v>
      </c>
      <c r="T21" s="81">
        <v>5.117</v>
      </c>
      <c r="U21" s="81"/>
      <c r="V21" s="81">
        <v>1.282</v>
      </c>
      <c r="W21" s="81">
        <v>1.0740000000000001</v>
      </c>
      <c r="X21" s="81">
        <v>1.397</v>
      </c>
      <c r="Y21" s="81">
        <v>1.288</v>
      </c>
      <c r="Z21" s="78"/>
      <c r="AA21" s="79">
        <f t="shared" si="2"/>
        <v>35.890999999999991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2.9710000000000001</v>
      </c>
      <c r="C26" s="88">
        <f t="shared" si="3"/>
        <v>2.7249999999999996</v>
      </c>
      <c r="D26" s="88">
        <f t="shared" si="3"/>
        <v>3.5860000000000003</v>
      </c>
      <c r="E26" s="88">
        <f t="shared" si="3"/>
        <v>3.2069999999999999</v>
      </c>
      <c r="F26" s="88">
        <f t="shared" si="3"/>
        <v>2.9329999999999998</v>
      </c>
      <c r="G26" s="88">
        <f t="shared" si="3"/>
        <v>2.8050000000000002</v>
      </c>
      <c r="H26" s="88">
        <f t="shared" si="3"/>
        <v>0.30299999999999999</v>
      </c>
      <c r="I26" s="88">
        <f t="shared" si="3"/>
        <v>0.97899999999999998</v>
      </c>
      <c r="J26" s="88">
        <f t="shared" si="3"/>
        <v>1.738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1.264</v>
      </c>
      <c r="Q26" s="88">
        <f t="shared" si="3"/>
        <v>2.9820000000000002</v>
      </c>
      <c r="R26" s="88">
        <f t="shared" si="3"/>
        <v>5.7869999999999999</v>
      </c>
      <c r="S26" s="88">
        <f t="shared" si="3"/>
        <v>2.0699999999999998</v>
      </c>
      <c r="T26" s="88">
        <f t="shared" si="3"/>
        <v>5.117</v>
      </c>
      <c r="U26" s="88">
        <f t="shared" si="3"/>
        <v>0</v>
      </c>
      <c r="V26" s="88">
        <f t="shared" si="3"/>
        <v>1.282</v>
      </c>
      <c r="W26" s="88">
        <f t="shared" si="3"/>
        <v>1.0740000000000001</v>
      </c>
      <c r="X26" s="88">
        <f t="shared" si="3"/>
        <v>1.397</v>
      </c>
      <c r="Y26" s="88">
        <f t="shared" si="3"/>
        <v>1.288</v>
      </c>
      <c r="Z26" s="89" t="str">
        <f t="shared" si="3"/>
        <v/>
      </c>
      <c r="AA26" s="90">
        <f>SUM(AA19:AA25)</f>
        <v>43.507999999999988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9.7029999999999994</v>
      </c>
      <c r="C30" s="77">
        <v>2.7250000000000001</v>
      </c>
      <c r="D30" s="77">
        <v>3.5859999999999999</v>
      </c>
      <c r="E30" s="77">
        <v>11.972</v>
      </c>
      <c r="F30" s="77">
        <v>7.77</v>
      </c>
      <c r="G30" s="77">
        <v>11.007</v>
      </c>
      <c r="H30" s="77">
        <v>9.0489999999999995</v>
      </c>
      <c r="I30" s="77">
        <v>17.419</v>
      </c>
      <c r="J30" s="77">
        <v>16.155000000000001</v>
      </c>
      <c r="K30" s="77">
        <v>14.192</v>
      </c>
      <c r="L30" s="77">
        <v>8.4350000000000005</v>
      </c>
      <c r="M30" s="77">
        <v>8.2420000000000009</v>
      </c>
      <c r="N30" s="77">
        <v>3.9630000000000001</v>
      </c>
      <c r="O30" s="77">
        <v>1.8680000000000001</v>
      </c>
      <c r="P30" s="77">
        <v>1.264</v>
      </c>
      <c r="Q30" s="77">
        <v>2.9820000000000002</v>
      </c>
      <c r="R30" s="77">
        <v>5.7869999999999999</v>
      </c>
      <c r="S30" s="77">
        <v>14.096</v>
      </c>
      <c r="T30" s="77">
        <v>5.117</v>
      </c>
      <c r="U30" s="77"/>
      <c r="V30" s="77">
        <v>28.934999999999999</v>
      </c>
      <c r="W30" s="77">
        <v>9.17</v>
      </c>
      <c r="X30" s="77">
        <v>6.9690000000000003</v>
      </c>
      <c r="Y30" s="77">
        <v>1.988</v>
      </c>
      <c r="Z30" s="78"/>
      <c r="AA30" s="79">
        <f>SUM(B30:Z30)</f>
        <v>202.39399999999998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9.7029999999999994</v>
      </c>
      <c r="C32" s="62">
        <f t="shared" ref="C32:Z32" si="4">IF(LEN(C$2)&gt;0,SUM(C29:C31),"")</f>
        <v>2.7250000000000001</v>
      </c>
      <c r="D32" s="62">
        <f t="shared" si="4"/>
        <v>3.5859999999999999</v>
      </c>
      <c r="E32" s="62">
        <f t="shared" si="4"/>
        <v>11.972</v>
      </c>
      <c r="F32" s="62">
        <f t="shared" si="4"/>
        <v>7.77</v>
      </c>
      <c r="G32" s="62">
        <f t="shared" si="4"/>
        <v>11.007</v>
      </c>
      <c r="H32" s="62">
        <f t="shared" si="4"/>
        <v>9.0489999999999995</v>
      </c>
      <c r="I32" s="62">
        <f t="shared" si="4"/>
        <v>17.419</v>
      </c>
      <c r="J32" s="62">
        <f t="shared" si="4"/>
        <v>16.155000000000001</v>
      </c>
      <c r="K32" s="62">
        <f t="shared" si="4"/>
        <v>14.192</v>
      </c>
      <c r="L32" s="62">
        <f t="shared" si="4"/>
        <v>8.4350000000000005</v>
      </c>
      <c r="M32" s="62">
        <f t="shared" si="4"/>
        <v>8.2420000000000009</v>
      </c>
      <c r="N32" s="62">
        <f t="shared" si="4"/>
        <v>3.9630000000000001</v>
      </c>
      <c r="O32" s="62">
        <f t="shared" si="4"/>
        <v>1.8680000000000001</v>
      </c>
      <c r="P32" s="62">
        <f t="shared" si="4"/>
        <v>1.264</v>
      </c>
      <c r="Q32" s="62">
        <f t="shared" si="4"/>
        <v>2.9820000000000002</v>
      </c>
      <c r="R32" s="62">
        <f t="shared" si="4"/>
        <v>5.7869999999999999</v>
      </c>
      <c r="S32" s="62">
        <f t="shared" si="4"/>
        <v>14.096</v>
      </c>
      <c r="T32" s="62">
        <f t="shared" si="4"/>
        <v>5.117</v>
      </c>
      <c r="U32" s="62">
        <f t="shared" si="4"/>
        <v>0</v>
      </c>
      <c r="V32" s="62">
        <f t="shared" si="4"/>
        <v>28.934999999999999</v>
      </c>
      <c r="W32" s="62">
        <f t="shared" si="4"/>
        <v>9.17</v>
      </c>
      <c r="X32" s="62">
        <f t="shared" si="4"/>
        <v>6.9690000000000003</v>
      </c>
      <c r="Y32" s="62">
        <f t="shared" si="4"/>
        <v>1.988</v>
      </c>
      <c r="Z32" s="63" t="str">
        <f t="shared" si="4"/>
        <v/>
      </c>
      <c r="AA32" s="64">
        <f>SUM(AA29:AA31)</f>
        <v>202.39399999999998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10.5</v>
      </c>
      <c r="U39" s="99">
        <v>17.7</v>
      </c>
      <c r="V39" s="99"/>
      <c r="W39" s="99"/>
      <c r="X39" s="99"/>
      <c r="Y39" s="99"/>
      <c r="Z39" s="100"/>
      <c r="AA39" s="79">
        <f t="shared" si="5"/>
        <v>28.2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10.5</v>
      </c>
      <c r="U40" s="88">
        <f t="shared" si="6"/>
        <v>17.7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10.5</v>
      </c>
      <c r="U47" s="99">
        <v>17.7</v>
      </c>
      <c r="V47" s="99"/>
      <c r="W47" s="99"/>
      <c r="X47" s="99"/>
      <c r="Y47" s="99"/>
      <c r="Z47" s="100"/>
      <c r="AA47" s="79">
        <f t="shared" si="7"/>
        <v>28.2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10.5</v>
      </c>
      <c r="U49" s="88">
        <f t="shared" si="8"/>
        <v>17.7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9.7029999999999994</v>
      </c>
      <c r="C52" s="88">
        <f t="shared" si="10"/>
        <v>2.7249999999999996</v>
      </c>
      <c r="D52" s="88">
        <f t="shared" si="10"/>
        <v>3.5860000000000003</v>
      </c>
      <c r="E52" s="88">
        <f t="shared" si="10"/>
        <v>11.972000000000001</v>
      </c>
      <c r="F52" s="88">
        <f t="shared" si="10"/>
        <v>7.77</v>
      </c>
      <c r="G52" s="88">
        <f t="shared" si="10"/>
        <v>11.007</v>
      </c>
      <c r="H52" s="88">
        <f t="shared" si="10"/>
        <v>9.0489999999999995</v>
      </c>
      <c r="I52" s="88">
        <f t="shared" si="10"/>
        <v>17.419</v>
      </c>
      <c r="J52" s="88">
        <f t="shared" si="10"/>
        <v>16.155000000000001</v>
      </c>
      <c r="K52" s="88">
        <f t="shared" si="10"/>
        <v>14.192</v>
      </c>
      <c r="L52" s="88">
        <f t="shared" si="10"/>
        <v>8.4350000000000005</v>
      </c>
      <c r="M52" s="88">
        <f t="shared" si="10"/>
        <v>8.2420000000000009</v>
      </c>
      <c r="N52" s="88">
        <f t="shared" si="10"/>
        <v>3.9630000000000001</v>
      </c>
      <c r="O52" s="88">
        <f t="shared" si="10"/>
        <v>1.8680000000000001</v>
      </c>
      <c r="P52" s="88">
        <f t="shared" si="10"/>
        <v>1.264</v>
      </c>
      <c r="Q52" s="88">
        <f t="shared" si="10"/>
        <v>2.9820000000000002</v>
      </c>
      <c r="R52" s="88">
        <f t="shared" si="10"/>
        <v>5.7869999999999999</v>
      </c>
      <c r="S52" s="88">
        <f t="shared" si="10"/>
        <v>14.096</v>
      </c>
      <c r="T52" s="88">
        <f t="shared" si="10"/>
        <v>15.617000000000001</v>
      </c>
      <c r="U52" s="88">
        <f t="shared" si="10"/>
        <v>17.7</v>
      </c>
      <c r="V52" s="88">
        <f t="shared" si="10"/>
        <v>28.934999999999999</v>
      </c>
      <c r="W52" s="88">
        <f t="shared" si="10"/>
        <v>9.17</v>
      </c>
      <c r="X52" s="88">
        <f t="shared" si="10"/>
        <v>6.9690000000000003</v>
      </c>
      <c r="Y52" s="88">
        <f t="shared" si="10"/>
        <v>1.988</v>
      </c>
      <c r="Z52" s="89" t="str">
        <f t="shared" si="10"/>
        <v/>
      </c>
      <c r="AA52" s="104">
        <f>SUM(B52:Z52)</f>
        <v>230.59399999999997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9.7029999999999994</v>
      </c>
      <c r="C4" s="18">
        <v>2.7250000000000001</v>
      </c>
      <c r="D4" s="18">
        <v>3.5860000000000003</v>
      </c>
      <c r="E4" s="18">
        <v>11.972</v>
      </c>
      <c r="F4" s="18">
        <v>7.77</v>
      </c>
      <c r="G4" s="18">
        <v>11.007</v>
      </c>
      <c r="H4" s="18">
        <v>9.0489999999999995</v>
      </c>
      <c r="I4" s="18">
        <v>17.419</v>
      </c>
      <c r="J4" s="18">
        <v>16.155000000000001</v>
      </c>
      <c r="K4" s="18">
        <v>14.192</v>
      </c>
      <c r="L4" s="18">
        <v>8.4350000000000005</v>
      </c>
      <c r="M4" s="18">
        <v>8.2420000000000009</v>
      </c>
      <c r="N4" s="18">
        <v>3.9630000000000001</v>
      </c>
      <c r="O4" s="18">
        <v>1.8680000000000001</v>
      </c>
      <c r="P4" s="18">
        <v>1.264</v>
      </c>
      <c r="Q4" s="18">
        <v>2.9820000000000002</v>
      </c>
      <c r="R4" s="18">
        <v>5.7869999999999999</v>
      </c>
      <c r="S4" s="18">
        <v>14.096</v>
      </c>
      <c r="T4" s="18">
        <v>15.575000000000001</v>
      </c>
      <c r="U4" s="18">
        <v>17.741999999999997</v>
      </c>
      <c r="V4" s="18">
        <v>28.935000000000002</v>
      </c>
      <c r="W4" s="18">
        <v>9.17</v>
      </c>
      <c r="X4" s="18">
        <v>6.9689999999999994</v>
      </c>
      <c r="Y4" s="18">
        <v>1.988</v>
      </c>
      <c r="Z4" s="19"/>
      <c r="AA4" s="20">
        <f>SUM(B4:Z4)</f>
        <v>230.59399999999997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58.91</v>
      </c>
      <c r="C7" s="28">
        <v>59.79</v>
      </c>
      <c r="D7" s="28">
        <v>58.28</v>
      </c>
      <c r="E7" s="28">
        <v>80.540000000000006</v>
      </c>
      <c r="F7" s="28">
        <v>86.61</v>
      </c>
      <c r="G7" s="28">
        <v>97.6</v>
      </c>
      <c r="H7" s="28">
        <v>94</v>
      </c>
      <c r="I7" s="28">
        <v>79.42</v>
      </c>
      <c r="J7" s="28">
        <v>79.459999999999994</v>
      </c>
      <c r="K7" s="28">
        <v>80</v>
      </c>
      <c r="L7" s="28">
        <v>47.13</v>
      </c>
      <c r="M7" s="28">
        <v>29.5</v>
      </c>
      <c r="N7" s="28">
        <v>11.14</v>
      </c>
      <c r="O7" s="28">
        <v>5</v>
      </c>
      <c r="P7" s="28">
        <v>0.54</v>
      </c>
      <c r="Q7" s="28">
        <v>0.7</v>
      </c>
      <c r="R7" s="28">
        <v>63.06</v>
      </c>
      <c r="S7" s="28">
        <v>96</v>
      </c>
      <c r="T7" s="28">
        <v>128.76</v>
      </c>
      <c r="U7" s="28">
        <v>134.09</v>
      </c>
      <c r="V7" s="28">
        <v>106.4</v>
      </c>
      <c r="W7" s="28">
        <v>88</v>
      </c>
      <c r="X7" s="28">
        <v>74.88</v>
      </c>
      <c r="Y7" s="28">
        <v>74.19</v>
      </c>
      <c r="Z7" s="29"/>
      <c r="AA7" s="30">
        <f>IF(SUM(B7:Z7)&lt;&gt;0,AVERAGEIF(B7:Z7,"&lt;&gt;"""),"")</f>
        <v>68.083333333333329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8.5790000000000006</v>
      </c>
      <c r="C14" s="57">
        <v>2.3000000000000003</v>
      </c>
      <c r="D14" s="57">
        <v>2.5190000000000001</v>
      </c>
      <c r="E14" s="57">
        <v>8.4029999999999987</v>
      </c>
      <c r="F14" s="57">
        <v>6.0270000000000001</v>
      </c>
      <c r="G14" s="57">
        <v>7.6230000000000002</v>
      </c>
      <c r="H14" s="57">
        <v>6.9880000000000004</v>
      </c>
      <c r="I14" s="57">
        <v>12.313000000000001</v>
      </c>
      <c r="J14" s="57"/>
      <c r="K14" s="57"/>
      <c r="L14" s="57"/>
      <c r="M14" s="57"/>
      <c r="N14" s="57"/>
      <c r="O14" s="57"/>
      <c r="P14" s="57"/>
      <c r="Q14" s="57"/>
      <c r="R14" s="57">
        <v>5.7869999999999999</v>
      </c>
      <c r="S14" s="57">
        <v>11.227</v>
      </c>
      <c r="T14" s="57">
        <v>10.625</v>
      </c>
      <c r="U14" s="57">
        <v>12.667999999999999</v>
      </c>
      <c r="V14" s="57">
        <v>8.4860000000000007</v>
      </c>
      <c r="W14" s="57">
        <v>7.0289999999999999</v>
      </c>
      <c r="X14" s="57">
        <v>5.7190000000000003</v>
      </c>
      <c r="Y14" s="57">
        <v>0.55800000000000005</v>
      </c>
      <c r="Z14" s="58"/>
      <c r="AA14" s="59">
        <f t="shared" si="0"/>
        <v>116.851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8.5790000000000006</v>
      </c>
      <c r="C16" s="62">
        <f t="shared" ref="C16:Z16" si="1">IF(LEN(C$2)&gt;0,SUM(C10:C15),"")</f>
        <v>2.3000000000000003</v>
      </c>
      <c r="D16" s="62">
        <f t="shared" si="1"/>
        <v>2.5190000000000001</v>
      </c>
      <c r="E16" s="62">
        <f t="shared" si="1"/>
        <v>8.4029999999999987</v>
      </c>
      <c r="F16" s="62">
        <f t="shared" si="1"/>
        <v>6.0270000000000001</v>
      </c>
      <c r="G16" s="62">
        <f t="shared" si="1"/>
        <v>7.6230000000000002</v>
      </c>
      <c r="H16" s="62">
        <f t="shared" si="1"/>
        <v>6.9880000000000004</v>
      </c>
      <c r="I16" s="62">
        <f t="shared" si="1"/>
        <v>12.313000000000001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5.7869999999999999</v>
      </c>
      <c r="S16" s="62">
        <f t="shared" si="1"/>
        <v>11.227</v>
      </c>
      <c r="T16" s="62">
        <f t="shared" si="1"/>
        <v>10.625</v>
      </c>
      <c r="U16" s="62">
        <f t="shared" si="1"/>
        <v>12.667999999999999</v>
      </c>
      <c r="V16" s="62">
        <f t="shared" si="1"/>
        <v>8.4860000000000007</v>
      </c>
      <c r="W16" s="62">
        <f t="shared" si="1"/>
        <v>7.0289999999999999</v>
      </c>
      <c r="X16" s="62">
        <f t="shared" si="1"/>
        <v>5.7190000000000003</v>
      </c>
      <c r="Y16" s="62">
        <f t="shared" si="1"/>
        <v>0.55800000000000005</v>
      </c>
      <c r="Z16" s="63" t="str">
        <f t="shared" si="1"/>
        <v/>
      </c>
      <c r="AA16" s="64">
        <f>SUM(AA10:AA15)</f>
        <v>116.851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1.319</v>
      </c>
      <c r="F20" s="77">
        <v>0.69300000000000006</v>
      </c>
      <c r="G20" s="77">
        <v>1.3340000000000001</v>
      </c>
      <c r="H20" s="77">
        <v>0.67100000000000004</v>
      </c>
      <c r="I20" s="77">
        <v>1.306</v>
      </c>
      <c r="J20" s="77"/>
      <c r="K20" s="77"/>
      <c r="L20" s="77">
        <v>2.5289999999999999</v>
      </c>
      <c r="M20" s="77">
        <v>2.5579999999999998</v>
      </c>
      <c r="N20" s="77"/>
      <c r="O20" s="77"/>
      <c r="P20" s="77"/>
      <c r="Q20" s="77"/>
      <c r="R20" s="77"/>
      <c r="S20" s="77">
        <v>0.7</v>
      </c>
      <c r="T20" s="77">
        <v>1.5</v>
      </c>
      <c r="U20" s="77">
        <v>1.474</v>
      </c>
      <c r="V20" s="77">
        <v>1.865</v>
      </c>
      <c r="W20" s="77">
        <v>0.48099999999999998</v>
      </c>
      <c r="X20" s="77">
        <v>0.2</v>
      </c>
      <c r="Y20" s="77"/>
      <c r="Z20" s="78"/>
      <c r="AA20" s="79">
        <f t="shared" si="2"/>
        <v>16.63</v>
      </c>
    </row>
    <row r="21" spans="1:27" ht="24.95" customHeight="1" x14ac:dyDescent="0.2">
      <c r="A21" s="75" t="s">
        <v>16</v>
      </c>
      <c r="B21" s="80">
        <v>1.1239999999999999</v>
      </c>
      <c r="C21" s="81">
        <v>0.42499999999999999</v>
      </c>
      <c r="D21" s="81">
        <v>1.0669999999999999</v>
      </c>
      <c r="E21" s="81">
        <v>2.25</v>
      </c>
      <c r="F21" s="81">
        <v>1.05</v>
      </c>
      <c r="G21" s="81">
        <v>2.0499999999999998</v>
      </c>
      <c r="H21" s="81">
        <v>1.3900000000000001</v>
      </c>
      <c r="I21" s="81">
        <v>3.8</v>
      </c>
      <c r="J21" s="81">
        <v>16.155000000000001</v>
      </c>
      <c r="K21" s="81">
        <v>14.192</v>
      </c>
      <c r="L21" s="81">
        <v>5.9060000000000006</v>
      </c>
      <c r="M21" s="81">
        <v>5.6840000000000002</v>
      </c>
      <c r="N21" s="81">
        <v>3.9630000000000001</v>
      </c>
      <c r="O21" s="81">
        <v>1.8680000000000001</v>
      </c>
      <c r="P21" s="81">
        <v>1.264</v>
      </c>
      <c r="Q21" s="81">
        <v>2.9820000000000002</v>
      </c>
      <c r="R21" s="81"/>
      <c r="S21" s="81">
        <v>2.169</v>
      </c>
      <c r="T21" s="81">
        <v>3.45</v>
      </c>
      <c r="U21" s="81">
        <v>3.6</v>
      </c>
      <c r="V21" s="81">
        <v>18.584</v>
      </c>
      <c r="W21" s="81">
        <v>1.66</v>
      </c>
      <c r="X21" s="81">
        <v>1.05</v>
      </c>
      <c r="Y21" s="81">
        <v>1.43</v>
      </c>
      <c r="Z21" s="78"/>
      <c r="AA21" s="79">
        <f t="shared" si="2"/>
        <v>97.113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1.1239999999999999</v>
      </c>
      <c r="C26" s="88">
        <f t="shared" ref="C26:Z26" si="3">IF(LEN(C$2)&gt;0,SUM(C19:C25),"")</f>
        <v>0.42499999999999999</v>
      </c>
      <c r="D26" s="88">
        <f t="shared" si="3"/>
        <v>1.0669999999999999</v>
      </c>
      <c r="E26" s="88">
        <f t="shared" si="3"/>
        <v>3.569</v>
      </c>
      <c r="F26" s="88">
        <f t="shared" si="3"/>
        <v>1.7430000000000001</v>
      </c>
      <c r="G26" s="88">
        <f t="shared" si="3"/>
        <v>3.3839999999999999</v>
      </c>
      <c r="H26" s="88">
        <f t="shared" si="3"/>
        <v>2.0609999999999999</v>
      </c>
      <c r="I26" s="88">
        <f t="shared" si="3"/>
        <v>5.1059999999999999</v>
      </c>
      <c r="J26" s="88">
        <f t="shared" si="3"/>
        <v>16.155000000000001</v>
      </c>
      <c r="K26" s="88">
        <f t="shared" si="3"/>
        <v>14.192</v>
      </c>
      <c r="L26" s="88">
        <f t="shared" si="3"/>
        <v>8.4350000000000005</v>
      </c>
      <c r="M26" s="88">
        <f t="shared" si="3"/>
        <v>8.2420000000000009</v>
      </c>
      <c r="N26" s="88">
        <f t="shared" si="3"/>
        <v>3.9630000000000001</v>
      </c>
      <c r="O26" s="88">
        <f t="shared" si="3"/>
        <v>1.8680000000000001</v>
      </c>
      <c r="P26" s="88">
        <f t="shared" si="3"/>
        <v>1.264</v>
      </c>
      <c r="Q26" s="88">
        <f t="shared" si="3"/>
        <v>2.9820000000000002</v>
      </c>
      <c r="R26" s="88">
        <f t="shared" si="3"/>
        <v>0</v>
      </c>
      <c r="S26" s="88">
        <f t="shared" si="3"/>
        <v>2.8689999999999998</v>
      </c>
      <c r="T26" s="88">
        <f t="shared" si="3"/>
        <v>4.95</v>
      </c>
      <c r="U26" s="88">
        <f t="shared" si="3"/>
        <v>5.0739999999999998</v>
      </c>
      <c r="V26" s="88">
        <f t="shared" si="3"/>
        <v>20.448999999999998</v>
      </c>
      <c r="W26" s="88">
        <f t="shared" si="3"/>
        <v>2.141</v>
      </c>
      <c r="X26" s="88">
        <f t="shared" si="3"/>
        <v>1.25</v>
      </c>
      <c r="Y26" s="88">
        <f t="shared" si="3"/>
        <v>1.43</v>
      </c>
      <c r="Z26" s="89" t="str">
        <f t="shared" si="3"/>
        <v/>
      </c>
      <c r="AA26" s="90">
        <f>SUM(AA19:AA25)</f>
        <v>113.74299999999999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9.7029999999999994</v>
      </c>
      <c r="C30" s="77">
        <v>2.7250000000000001</v>
      </c>
      <c r="D30" s="77">
        <v>3.5859999999999999</v>
      </c>
      <c r="E30" s="77">
        <v>11.972</v>
      </c>
      <c r="F30" s="77">
        <v>7.77</v>
      </c>
      <c r="G30" s="77">
        <v>11.007</v>
      </c>
      <c r="H30" s="77">
        <v>9.0489999999999995</v>
      </c>
      <c r="I30" s="77">
        <v>17.419</v>
      </c>
      <c r="J30" s="77">
        <v>16.155000000000001</v>
      </c>
      <c r="K30" s="77">
        <v>14.192</v>
      </c>
      <c r="L30" s="77">
        <v>8.4350000000000005</v>
      </c>
      <c r="M30" s="77">
        <v>8.2420000000000009</v>
      </c>
      <c r="N30" s="77">
        <v>3.9630000000000001</v>
      </c>
      <c r="O30" s="77">
        <v>1.8680000000000001</v>
      </c>
      <c r="P30" s="77">
        <v>1.264</v>
      </c>
      <c r="Q30" s="77">
        <v>2.9820000000000002</v>
      </c>
      <c r="R30" s="77">
        <v>5.7869999999999999</v>
      </c>
      <c r="S30" s="77">
        <v>14.096</v>
      </c>
      <c r="T30" s="77">
        <v>15.574999999999999</v>
      </c>
      <c r="U30" s="77">
        <v>17.742000000000001</v>
      </c>
      <c r="V30" s="77">
        <v>28.934999999999999</v>
      </c>
      <c r="W30" s="77">
        <v>9.17</v>
      </c>
      <c r="X30" s="77">
        <v>6.9690000000000003</v>
      </c>
      <c r="Y30" s="77">
        <v>1.988</v>
      </c>
      <c r="Z30" s="78"/>
      <c r="AA30" s="79">
        <f>SUM(B30:Z30)</f>
        <v>230.59399999999997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9.7029999999999994</v>
      </c>
      <c r="C32" s="62">
        <f t="shared" ref="C32:Z32" si="4">IF(LEN(C$2)&gt;0,SUM(C29:C31),"")</f>
        <v>2.7250000000000001</v>
      </c>
      <c r="D32" s="62">
        <f t="shared" si="4"/>
        <v>3.5859999999999999</v>
      </c>
      <c r="E32" s="62">
        <f t="shared" si="4"/>
        <v>11.972</v>
      </c>
      <c r="F32" s="62">
        <f t="shared" si="4"/>
        <v>7.77</v>
      </c>
      <c r="G32" s="62">
        <f t="shared" si="4"/>
        <v>11.007</v>
      </c>
      <c r="H32" s="62">
        <f t="shared" si="4"/>
        <v>9.0489999999999995</v>
      </c>
      <c r="I32" s="62">
        <f t="shared" si="4"/>
        <v>17.419</v>
      </c>
      <c r="J32" s="62">
        <f t="shared" si="4"/>
        <v>16.155000000000001</v>
      </c>
      <c r="K32" s="62">
        <f t="shared" si="4"/>
        <v>14.192</v>
      </c>
      <c r="L32" s="62">
        <f t="shared" si="4"/>
        <v>8.4350000000000005</v>
      </c>
      <c r="M32" s="62">
        <f t="shared" si="4"/>
        <v>8.2420000000000009</v>
      </c>
      <c r="N32" s="62">
        <f t="shared" si="4"/>
        <v>3.9630000000000001</v>
      </c>
      <c r="O32" s="62">
        <f t="shared" si="4"/>
        <v>1.8680000000000001</v>
      </c>
      <c r="P32" s="62">
        <f t="shared" si="4"/>
        <v>1.264</v>
      </c>
      <c r="Q32" s="62">
        <f t="shared" si="4"/>
        <v>2.9820000000000002</v>
      </c>
      <c r="R32" s="62">
        <f t="shared" si="4"/>
        <v>5.7869999999999999</v>
      </c>
      <c r="S32" s="62">
        <f t="shared" si="4"/>
        <v>14.096</v>
      </c>
      <c r="T32" s="62">
        <f t="shared" si="4"/>
        <v>15.574999999999999</v>
      </c>
      <c r="U32" s="62">
        <f t="shared" si="4"/>
        <v>17.742000000000001</v>
      </c>
      <c r="V32" s="62">
        <f t="shared" si="4"/>
        <v>28.934999999999999</v>
      </c>
      <c r="W32" s="62">
        <f t="shared" si="4"/>
        <v>9.17</v>
      </c>
      <c r="X32" s="62">
        <f t="shared" si="4"/>
        <v>6.9690000000000003</v>
      </c>
      <c r="Y32" s="62">
        <f t="shared" si="4"/>
        <v>1.988</v>
      </c>
      <c r="Z32" s="63" t="str">
        <f t="shared" si="4"/>
        <v/>
      </c>
      <c r="AA32" s="64">
        <f>SUM(AA29:AA31)</f>
        <v>230.59399999999997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9.7030000000000012</v>
      </c>
      <c r="C52" s="88">
        <f t="shared" ref="C52:Z52" si="10">IF(LEN(C$2)&gt;0,SUM(C10:C15)+C26+C40,"")</f>
        <v>2.7250000000000001</v>
      </c>
      <c r="D52" s="88">
        <f t="shared" si="10"/>
        <v>3.5860000000000003</v>
      </c>
      <c r="E52" s="88">
        <f t="shared" si="10"/>
        <v>11.971999999999998</v>
      </c>
      <c r="F52" s="88">
        <f t="shared" si="10"/>
        <v>7.7700000000000005</v>
      </c>
      <c r="G52" s="88">
        <f t="shared" si="10"/>
        <v>11.007</v>
      </c>
      <c r="H52" s="88">
        <f t="shared" si="10"/>
        <v>9.0489999999999995</v>
      </c>
      <c r="I52" s="88">
        <f t="shared" si="10"/>
        <v>17.419</v>
      </c>
      <c r="J52" s="88">
        <f t="shared" si="10"/>
        <v>16.155000000000001</v>
      </c>
      <c r="K52" s="88">
        <f t="shared" si="10"/>
        <v>14.192</v>
      </c>
      <c r="L52" s="88">
        <f t="shared" si="10"/>
        <v>8.4350000000000005</v>
      </c>
      <c r="M52" s="88">
        <f t="shared" si="10"/>
        <v>8.2420000000000009</v>
      </c>
      <c r="N52" s="88">
        <f t="shared" si="10"/>
        <v>3.9630000000000001</v>
      </c>
      <c r="O52" s="88">
        <f t="shared" si="10"/>
        <v>1.8680000000000001</v>
      </c>
      <c r="P52" s="88">
        <f t="shared" si="10"/>
        <v>1.264</v>
      </c>
      <c r="Q52" s="88">
        <f t="shared" si="10"/>
        <v>2.9820000000000002</v>
      </c>
      <c r="R52" s="88">
        <f t="shared" si="10"/>
        <v>5.7869999999999999</v>
      </c>
      <c r="S52" s="88">
        <f t="shared" si="10"/>
        <v>14.096</v>
      </c>
      <c r="T52" s="88">
        <f t="shared" si="10"/>
        <v>15.574999999999999</v>
      </c>
      <c r="U52" s="88">
        <f t="shared" si="10"/>
        <v>17.741999999999997</v>
      </c>
      <c r="V52" s="88">
        <f t="shared" si="10"/>
        <v>28.934999999999999</v>
      </c>
      <c r="W52" s="88">
        <f t="shared" si="10"/>
        <v>9.17</v>
      </c>
      <c r="X52" s="88">
        <f t="shared" si="10"/>
        <v>6.9690000000000003</v>
      </c>
      <c r="Y52" s="88">
        <f t="shared" si="10"/>
        <v>1.988</v>
      </c>
      <c r="Z52" s="89" t="str">
        <f t="shared" si="10"/>
        <v/>
      </c>
      <c r="AA52" s="104">
        <f>SUM(B52:Z52)</f>
        <v>230.59399999999997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-10.5</v>
      </c>
      <c r="U4" s="18">
        <v>-17.7</v>
      </c>
      <c r="V4" s="18"/>
      <c r="W4" s="18"/>
      <c r="X4" s="18"/>
      <c r="Y4" s="18"/>
      <c r="Z4" s="19"/>
      <c r="AA4" s="111">
        <f>SUM(B4:Z4)</f>
        <v>-28.2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58.91</v>
      </c>
      <c r="C7" s="117">
        <v>59.79</v>
      </c>
      <c r="D7" s="117">
        <v>58.28</v>
      </c>
      <c r="E7" s="117">
        <v>80.540000000000006</v>
      </c>
      <c r="F7" s="117">
        <v>86.61</v>
      </c>
      <c r="G7" s="117">
        <v>97.6</v>
      </c>
      <c r="H7" s="117">
        <v>94</v>
      </c>
      <c r="I7" s="117">
        <v>79.42</v>
      </c>
      <c r="J7" s="117">
        <v>79.459999999999994</v>
      </c>
      <c r="K7" s="117">
        <v>80</v>
      </c>
      <c r="L7" s="117">
        <v>47.13</v>
      </c>
      <c r="M7" s="117">
        <v>29.5</v>
      </c>
      <c r="N7" s="117">
        <v>11.14</v>
      </c>
      <c r="O7" s="117">
        <v>5</v>
      </c>
      <c r="P7" s="117">
        <v>0.54</v>
      </c>
      <c r="Q7" s="117">
        <v>0.7</v>
      </c>
      <c r="R7" s="117">
        <v>63.06</v>
      </c>
      <c r="S7" s="117">
        <v>96</v>
      </c>
      <c r="T7" s="117">
        <v>128.76</v>
      </c>
      <c r="U7" s="117">
        <v>134.09</v>
      </c>
      <c r="V7" s="117">
        <v>106.4</v>
      </c>
      <c r="W7" s="117">
        <v>88</v>
      </c>
      <c r="X7" s="117">
        <v>74.88</v>
      </c>
      <c r="Y7" s="117">
        <v>74.19</v>
      </c>
      <c r="Z7" s="118"/>
      <c r="AA7" s="119">
        <f>IF(SUM(B7:Z7)&lt;&gt;0,AVERAGEIF(B7:Z7,"&lt;&gt;"""),"")</f>
        <v>68.083333333333329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10.5</v>
      </c>
      <c r="U15" s="133">
        <v>17.7</v>
      </c>
      <c r="V15" s="133"/>
      <c r="W15" s="133"/>
      <c r="X15" s="133"/>
      <c r="Y15" s="133"/>
      <c r="Z15" s="131"/>
      <c r="AA15" s="132">
        <f t="shared" si="0"/>
        <v>28.2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10.5</v>
      </c>
      <c r="U16" s="135">
        <f t="shared" si="1"/>
        <v>17.7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2024-10-05T20:32:09Z</dcterms:created>
  <dcterms:modified xsi:type="dcterms:W3CDTF">2024-10-05T20:32:11Z</dcterms:modified>
</cp:coreProperties>
</file>