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<sst xmlns="http://schemas.openxmlformats.org/spreadsheetml/2006/main" count="119" uniqueCount="54">
  <si>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04/10/2024 23:32:56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</si>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</sst>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E6B-4027-B13C-1EB4D45797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E6B-4027-B13C-1EB4D45797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4.1000000000000002E-2</c:v>
                </c:pt>
                <c:pt idx="9">
                  <c:v>1.68</c:v>
                </c:pt>
                <c:pt idx="10">
                  <c:v>1.129</c:v>
                </c:pt>
                <c:pt idx="11">
                  <c:v>1.694</c:v>
                </c:pt>
                <c:pt idx="12">
                  <c:v>1.2290000000000001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B-4027-B13C-1EB4D45797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0.02</c:v>
                </c:pt>
                <c:pt idx="9">
                  <c:v>6.2E-2</c:v>
                </c:pt>
                <c:pt idx="10">
                  <c:v>1.292</c:v>
                </c:pt>
                <c:pt idx="12">
                  <c:v>4.8580000000000005</c:v>
                </c:pt>
                <c:pt idx="13">
                  <c:v>0.17100000000000001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B-4027-B13C-1EB4D45797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E6B-4027-B13C-1EB4D45797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E6B-4027-B13C-1EB4D45797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E6B-4027-B13C-1EB4D45797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E6B-4027-B13C-1EB4D45797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E6B-4027-B13C-1EB4D45797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9.2999999999999999E-2</c:v>
                </c:pt>
                <c:pt idx="5">
                  <c:v>10.327</c:v>
                </c:pt>
                <c:pt idx="6">
                  <c:v>50.978000000000009</c:v>
                </c:pt>
                <c:pt idx="7">
                  <c:v>134.09800000000001</c:v>
                </c:pt>
                <c:pt idx="8">
                  <c:v>127.84</c:v>
                </c:pt>
                <c:pt idx="9">
                  <c:v>71.052999999999997</c:v>
                </c:pt>
                <c:pt idx="10">
                  <c:v>47.923000000000002</c:v>
                </c:pt>
                <c:pt idx="11">
                  <c:v>39.965000000000003</c:v>
                </c:pt>
                <c:pt idx="17">
                  <c:v>78.911999999999992</c:v>
                </c:pt>
                <c:pt idx="18">
                  <c:v>35.69</c:v>
                </c:pt>
                <c:pt idx="19">
                  <c:v>12.959</c:v>
                </c:pt>
                <c:pt idx="20">
                  <c:v>22.263999999999999</c:v>
                </c:pt>
                <c:pt idx="21">
                  <c:v>32.856000000000002</c:v>
                </c:pt>
                <c:pt idx="22">
                  <c:v>29.612000000000002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6B-4027-B13C-1EB4D45797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26.4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6B-4027-B13C-1EB4D45797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32.579000000000001</c:v>
                </c:pt>
                <c:pt idx="1">
                  <c:v>17.710999999999999</c:v>
                </c:pt>
                <c:pt idx="2">
                  <c:v>40.203000000000003</c:v>
                </c:pt>
                <c:pt idx="3">
                  <c:v>35.930999999999997</c:v>
                </c:pt>
                <c:pt idx="4">
                  <c:v>42.664999999999999</c:v>
                </c:pt>
                <c:pt idx="5">
                  <c:v>5.16</c:v>
                </c:pt>
                <c:pt idx="9">
                  <c:v>1.448</c:v>
                </c:pt>
                <c:pt idx="10">
                  <c:v>0.28499999999999998</c:v>
                </c:pt>
                <c:pt idx="11">
                  <c:v>1.002</c:v>
                </c:pt>
                <c:pt idx="12">
                  <c:v>20.378999999999998</c:v>
                </c:pt>
                <c:pt idx="13">
                  <c:v>21.933</c:v>
                </c:pt>
                <c:pt idx="14">
                  <c:v>58.529999999999994</c:v>
                </c:pt>
                <c:pt idx="15">
                  <c:v>47.31</c:v>
                </c:pt>
                <c:pt idx="16">
                  <c:v>43.902000000000001</c:v>
                </c:pt>
                <c:pt idx="17">
                  <c:v>4.1749999999999998</c:v>
                </c:pt>
                <c:pt idx="18">
                  <c:v>4.08</c:v>
                </c:pt>
                <c:pt idx="19">
                  <c:v>9.6750000000000007</c:v>
                </c:pt>
                <c:pt idx="22">
                  <c:v>4.2249999999999996</c:v>
                </c:pt>
                <c:pt idx="23">
                  <c:v>2.528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6B-4027-B13C-1EB4D45797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E6B-4027-B13C-1EB4D45797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E6B-4027-B13C-1EB4D4579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90.6</c:v>
                </c:pt>
                <c:pt idx="1">
                  <c:v>82.14</c:v>
                </c:pt>
                <c:pt idx="2">
                  <c:v>78.900000000000006</c:v>
                </c:pt>
                <c:pt idx="3">
                  <c:v>73.040000000000006</c:v>
                </c:pt>
                <c:pt idx="4">
                  <c:v>73.22</c:v>
                </c:pt>
                <c:pt idx="5">
                  <c:v>82.32</c:v>
                </c:pt>
                <c:pt idx="6">
                  <c:v>86.16</c:v>
                </c:pt>
                <c:pt idx="7">
                  <c:v>97.96</c:v>
                </c:pt>
                <c:pt idx="8">
                  <c:v>109.26</c:v>
                </c:pt>
                <c:pt idx="9">
                  <c:v>104.35</c:v>
                </c:pt>
                <c:pt idx="10">
                  <c:v>81.16</c:v>
                </c:pt>
                <c:pt idx="11">
                  <c:v>85.54</c:v>
                </c:pt>
                <c:pt idx="12">
                  <c:v>69.86</c:v>
                </c:pt>
                <c:pt idx="13">
                  <c:v>49.77</c:v>
                </c:pt>
                <c:pt idx="14">
                  <c:v>65.5</c:v>
                </c:pt>
                <c:pt idx="15">
                  <c:v>59.29</c:v>
                </c:pt>
                <c:pt idx="16">
                  <c:v>89.94</c:v>
                </c:pt>
                <c:pt idx="17">
                  <c:v>105.15</c:v>
                </c:pt>
                <c:pt idx="18">
                  <c:v>136.86000000000001</c:v>
                </c:pt>
                <c:pt idx="19">
                  <c:v>151.58000000000001</c:v>
                </c:pt>
                <c:pt idx="20">
                  <c:v>103</c:v>
                </c:pt>
                <c:pt idx="21">
                  <c:v>91.57</c:v>
                </c:pt>
                <c:pt idx="22">
                  <c:v>83</c:v>
                </c:pt>
                <c:pt idx="23">
                  <c:v>70.349999999999994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E6B-4027-B13C-1EB4D4579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66-47B1-89D7-4082FA9A25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">
                  <c:v>16.748000000000001</c:v>
                </c:pt>
                <c:pt idx="3">
                  <c:v>13.315</c:v>
                </c:pt>
                <c:pt idx="4">
                  <c:v>11.617000000000001</c:v>
                </c:pt>
                <c:pt idx="15">
                  <c:v>6.9829999999999997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66-47B1-89D7-4082FA9A25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2.9620000000000002</c:v>
                </c:pt>
                <c:pt idx="1">
                  <c:v>2.9050000000000002</c:v>
                </c:pt>
                <c:pt idx="2">
                  <c:v>2.8360000000000003</c:v>
                </c:pt>
                <c:pt idx="3">
                  <c:v>2.8119999999999998</c:v>
                </c:pt>
                <c:pt idx="4">
                  <c:v>8.8919999999999995</c:v>
                </c:pt>
                <c:pt idx="5">
                  <c:v>1.734</c:v>
                </c:pt>
                <c:pt idx="9">
                  <c:v>1.883</c:v>
                </c:pt>
                <c:pt idx="10">
                  <c:v>1.8240000000000001</c:v>
                </c:pt>
                <c:pt idx="11">
                  <c:v>1.8069999999999999</c:v>
                </c:pt>
                <c:pt idx="13">
                  <c:v>2.2999999999999998</c:v>
                </c:pt>
                <c:pt idx="14">
                  <c:v>5.1210000000000004</c:v>
                </c:pt>
                <c:pt idx="15">
                  <c:v>2.3689999999999998</c:v>
                </c:pt>
                <c:pt idx="16">
                  <c:v>2.91</c:v>
                </c:pt>
                <c:pt idx="17">
                  <c:v>3.52</c:v>
                </c:pt>
                <c:pt idx="18">
                  <c:v>3.234</c:v>
                </c:pt>
                <c:pt idx="19">
                  <c:v>0.47699999999999998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6-47B1-89D7-4082FA9A25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26.832000000000001</c:v>
                </c:pt>
                <c:pt idx="1">
                  <c:v>10.478000000000002</c:v>
                </c:pt>
                <c:pt idx="2">
                  <c:v>12.266999999999999</c:v>
                </c:pt>
                <c:pt idx="3">
                  <c:v>11.337</c:v>
                </c:pt>
                <c:pt idx="4">
                  <c:v>14.178000000000001</c:v>
                </c:pt>
                <c:pt idx="5">
                  <c:v>9.1269999999999989</c:v>
                </c:pt>
                <c:pt idx="6">
                  <c:v>4.3020000000000005</c:v>
                </c:pt>
                <c:pt idx="7">
                  <c:v>19.363</c:v>
                </c:pt>
                <c:pt idx="8">
                  <c:v>18.559999999999999</c:v>
                </c:pt>
                <c:pt idx="9">
                  <c:v>6.5449999999999999</c:v>
                </c:pt>
                <c:pt idx="10">
                  <c:v>17.173999999999999</c:v>
                </c:pt>
                <c:pt idx="11">
                  <c:v>12.634</c:v>
                </c:pt>
                <c:pt idx="13">
                  <c:v>7.431</c:v>
                </c:pt>
                <c:pt idx="14">
                  <c:v>12.039000000000001</c:v>
                </c:pt>
                <c:pt idx="15">
                  <c:v>30.167000000000002</c:v>
                </c:pt>
                <c:pt idx="16">
                  <c:v>30.661000000000001</c:v>
                </c:pt>
                <c:pt idx="17">
                  <c:v>37.320999999999998</c:v>
                </c:pt>
                <c:pt idx="18">
                  <c:v>34.021000000000001</c:v>
                </c:pt>
                <c:pt idx="19">
                  <c:v>18.557000000000002</c:v>
                </c:pt>
                <c:pt idx="20">
                  <c:v>16.487000000000002</c:v>
                </c:pt>
                <c:pt idx="21">
                  <c:v>24.972000000000001</c:v>
                </c:pt>
                <c:pt idx="22">
                  <c:v>15.274999999999999</c:v>
                </c:pt>
                <c:pt idx="23">
                  <c:v>2.1520000000000001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66-47B1-89D7-4082FA9A25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66-47B1-89D7-4082FA9A25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66-47B1-89D7-4082FA9A25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49.959000000000003</c:v>
                </c:pt>
                <c:pt idx="14">
                  <c:v>22.564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66-47B1-89D7-4082FA9A25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66-47B1-89D7-4082FA9A25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66-47B1-89D7-4082FA9A25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8.5999999999999993E-2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966-47B1-89D7-4082FA9A255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6.1</c:v>
                </c:pt>
                <c:pt idx="17">
                  <c:v>38.700000000000003</c:v>
                </c:pt>
                <c:pt idx="18">
                  <c:v>0</c:v>
                </c:pt>
                <c:pt idx="19">
                  <c:v>1.1000000000000001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66-47B1-89D7-4082FA9A25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2.8780000000000001</c:v>
                </c:pt>
                <c:pt idx="1">
                  <c:v>4.242</c:v>
                </c:pt>
                <c:pt idx="2">
                  <c:v>8.3520000000000003</c:v>
                </c:pt>
                <c:pt idx="3">
                  <c:v>8.4670000000000005</c:v>
                </c:pt>
                <c:pt idx="4">
                  <c:v>7.9779999999999998</c:v>
                </c:pt>
                <c:pt idx="5">
                  <c:v>4.6869999999999994</c:v>
                </c:pt>
                <c:pt idx="6">
                  <c:v>46.675999999999995</c:v>
                </c:pt>
                <c:pt idx="7">
                  <c:v>114.73499999999999</c:v>
                </c:pt>
                <c:pt idx="8">
                  <c:v>109.28</c:v>
                </c:pt>
                <c:pt idx="9">
                  <c:v>65.814999999999998</c:v>
                </c:pt>
                <c:pt idx="10">
                  <c:v>31.631</c:v>
                </c:pt>
                <c:pt idx="11">
                  <c:v>28.22</c:v>
                </c:pt>
                <c:pt idx="12">
                  <c:v>2.863</c:v>
                </c:pt>
                <c:pt idx="13">
                  <c:v>12.373000000000001</c:v>
                </c:pt>
                <c:pt idx="14">
                  <c:v>18.806000000000001</c:v>
                </c:pt>
                <c:pt idx="15">
                  <c:v>7.7910000000000004</c:v>
                </c:pt>
                <c:pt idx="16">
                  <c:v>4.230999999999999</c:v>
                </c:pt>
                <c:pt idx="17">
                  <c:v>3.5459999999999998</c:v>
                </c:pt>
                <c:pt idx="18">
                  <c:v>3.161</c:v>
                </c:pt>
                <c:pt idx="19">
                  <c:v>2.5</c:v>
                </c:pt>
                <c:pt idx="20">
                  <c:v>5.7770000000000001</c:v>
                </c:pt>
                <c:pt idx="21">
                  <c:v>7.8840000000000003</c:v>
                </c:pt>
                <c:pt idx="22">
                  <c:v>18.562000000000001</c:v>
                </c:pt>
                <c:pt idx="23">
                  <c:v>0.376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66-47B1-89D7-4082FA9A25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66-47B1-89D7-4082FA9A25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66-47B1-89D7-4082FA9A2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90.6</c:v>
                </c:pt>
                <c:pt idx="1">
                  <c:v>82.14</c:v>
                </c:pt>
                <c:pt idx="2">
                  <c:v>78.900000000000006</c:v>
                </c:pt>
                <c:pt idx="3">
                  <c:v>73.040000000000006</c:v>
                </c:pt>
                <c:pt idx="4">
                  <c:v>73.22</c:v>
                </c:pt>
                <c:pt idx="5">
                  <c:v>82.32</c:v>
                </c:pt>
                <c:pt idx="6">
                  <c:v>86.16</c:v>
                </c:pt>
                <c:pt idx="7">
                  <c:v>97.96</c:v>
                </c:pt>
                <c:pt idx="8">
                  <c:v>109.26</c:v>
                </c:pt>
                <c:pt idx="9">
                  <c:v>104.35</c:v>
                </c:pt>
                <c:pt idx="10">
                  <c:v>81.16</c:v>
                </c:pt>
                <c:pt idx="11">
                  <c:v>85.54</c:v>
                </c:pt>
                <c:pt idx="12">
                  <c:v>69.86</c:v>
                </c:pt>
                <c:pt idx="13">
                  <c:v>49.77</c:v>
                </c:pt>
                <c:pt idx="14">
                  <c:v>65.5</c:v>
                </c:pt>
                <c:pt idx="15">
                  <c:v>59.29</c:v>
                </c:pt>
                <c:pt idx="16">
                  <c:v>89.94</c:v>
                </c:pt>
                <c:pt idx="17">
                  <c:v>105.15</c:v>
                </c:pt>
                <c:pt idx="18">
                  <c:v>136.86000000000001</c:v>
                </c:pt>
                <c:pt idx="19">
                  <c:v>151.58000000000001</c:v>
                </c:pt>
                <c:pt idx="20">
                  <c:v>103</c:v>
                </c:pt>
                <c:pt idx="21">
                  <c:v>91.57</c:v>
                </c:pt>
                <c:pt idx="22">
                  <c:v>83</c:v>
                </c:pt>
                <c:pt idx="23">
                  <c:v>70.349999999999994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66-47B1-89D7-4082FA9A2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32.672000000000004</v>
      </c>
      <c r="C4" s="18">
        <v>17.710999999999999</v>
      </c>
      <c r="D4" s="18">
        <v>40.203000000000003</v>
      </c>
      <c r="E4" s="18">
        <v>35.930999999999997</v>
      </c>
      <c r="F4" s="18">
        <v>42.664999999999999</v>
      </c>
      <c r="G4" s="18">
        <v>15.548</v>
      </c>
      <c r="H4" s="18">
        <v>50.978000000000009</v>
      </c>
      <c r="I4" s="18">
        <v>134.09800000000001</v>
      </c>
      <c r="J4" s="18">
        <v>127.84</v>
      </c>
      <c r="K4" s="18">
        <v>74.243000000000009</v>
      </c>
      <c r="L4" s="18">
        <v>50.628999999999998</v>
      </c>
      <c r="M4" s="18">
        <v>42.661000000000001</v>
      </c>
      <c r="N4" s="18">
        <v>52.865999999999993</v>
      </c>
      <c r="O4" s="18">
        <v>22.103999999999999</v>
      </c>
      <c r="P4" s="18">
        <v>58.529999999999994</v>
      </c>
      <c r="Q4" s="18">
        <v>47.31</v>
      </c>
      <c r="R4" s="18">
        <v>43.902000000000001</v>
      </c>
      <c r="S4" s="18">
        <v>83.086999999999989</v>
      </c>
      <c r="T4" s="18">
        <v>40.369999999999997</v>
      </c>
      <c r="U4" s="18">
        <v>22.634</v>
      </c>
      <c r="V4" s="18">
        <v>22.263999999999999</v>
      </c>
      <c r="W4" s="18">
        <v>32.856000000000002</v>
      </c>
      <c r="X4" s="18">
        <v>33.837000000000003</v>
      </c>
      <c r="Y4" s="18">
        <v>2.528</v>
      </c>
      <c r="Z4" s="19"/>
      <c r="AA4" s="20">
        <f>SUM(B4:Z4)</f>
        <v>1127.4669999999999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90.6</v>
      </c>
      <c r="C7" s="28">
        <v>82.14</v>
      </c>
      <c r="D7" s="28">
        <v>78.900000000000006</v>
      </c>
      <c r="E7" s="28">
        <v>73.040000000000006</v>
      </c>
      <c r="F7" s="28">
        <v>73.22</v>
      </c>
      <c r="G7" s="28">
        <v>82.32</v>
      </c>
      <c r="H7" s="28">
        <v>86.16</v>
      </c>
      <c r="I7" s="28">
        <v>97.96</v>
      </c>
      <c r="J7" s="28">
        <v>109.26</v>
      </c>
      <c r="K7" s="28">
        <v>104.35</v>
      </c>
      <c r="L7" s="28">
        <v>81.16</v>
      </c>
      <c r="M7" s="28">
        <v>85.54</v>
      </c>
      <c r="N7" s="28">
        <v>69.86</v>
      </c>
      <c r="O7" s="28">
        <v>49.77</v>
      </c>
      <c r="P7" s="28">
        <v>65.5</v>
      </c>
      <c r="Q7" s="28">
        <v>59.29</v>
      </c>
      <c r="R7" s="28">
        <v>89.94</v>
      </c>
      <c r="S7" s="28">
        <v>105.15</v>
      </c>
      <c r="T7" s="28">
        <v>136.86000000000001</v>
      </c>
      <c r="U7" s="28">
        <v>151.58000000000001</v>
      </c>
      <c r="V7" s="28">
        <v>103</v>
      </c>
      <c r="W7" s="28">
        <v>91.57</v>
      </c>
      <c r="X7" s="28">
        <v>83</v>
      </c>
      <c r="Y7" s="28">
        <v>70.349999999999994</v>
      </c>
      <c r="Z7" s="29"/>
      <c r="AA7" s="30">
        <f>IF(SUM(B7:Z7)&lt;&gt;0,AVERAGEIF(B7:Z7,"&lt;&gt;"""),"")</f>
        <v>88.355000000000004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9.2999999999999999E-2</v>
      </c>
      <c r="C12" s="52"/>
      <c r="D12" s="52"/>
      <c r="E12" s="52"/>
      <c r="F12" s="52"/>
      <c r="G12" s="52">
        <v>10.327</v>
      </c>
      <c r="H12" s="52">
        <v>50.978000000000009</v>
      </c>
      <c r="I12" s="52">
        <v>134.09800000000001</v>
      </c>
      <c r="J12" s="52">
        <v>127.84</v>
      </c>
      <c r="K12" s="52">
        <v>71.052999999999997</v>
      </c>
      <c r="L12" s="52">
        <v>47.923000000000002</v>
      </c>
      <c r="M12" s="52">
        <v>39.965000000000003</v>
      </c>
      <c r="N12" s="52"/>
      <c r="O12" s="52"/>
      <c r="P12" s="52"/>
      <c r="Q12" s="52"/>
      <c r="R12" s="52"/>
      <c r="S12" s="52">
        <v>78.911999999999992</v>
      </c>
      <c r="T12" s="52">
        <v>35.69</v>
      </c>
      <c r="U12" s="52">
        <v>12.959</v>
      </c>
      <c r="V12" s="52">
        <v>22.263999999999999</v>
      </c>
      <c r="W12" s="52">
        <v>32.856000000000002</v>
      </c>
      <c r="X12" s="52">
        <v>29.612000000000002</v>
      </c>
      <c r="Y12" s="52"/>
      <c r="Z12" s="53"/>
      <c r="AA12" s="54">
        <f t="shared" si="0"/>
        <v>694.57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32.579000000000001</v>
      </c>
      <c r="C14" s="57">
        <v>17.710999999999999</v>
      </c>
      <c r="D14" s="57">
        <v>40.203000000000003</v>
      </c>
      <c r="E14" s="57">
        <v>35.930999999999997</v>
      </c>
      <c r="F14" s="57">
        <v>42.664999999999999</v>
      </c>
      <c r="G14" s="57">
        <v>5.16</v>
      </c>
      <c r="H14" s="57"/>
      <c r="I14" s="57"/>
      <c r="J14" s="57"/>
      <c r="K14" s="57">
        <v>1.448</v>
      </c>
      <c r="L14" s="57">
        <v>0.28499999999999998</v>
      </c>
      <c r="M14" s="57">
        <v>1.002</v>
      </c>
      <c r="N14" s="57">
        <v>20.378999999999998</v>
      </c>
      <c r="O14" s="57">
        <v>21.933</v>
      </c>
      <c r="P14" s="57">
        <v>58.529999999999994</v>
      </c>
      <c r="Q14" s="57">
        <v>47.31</v>
      </c>
      <c r="R14" s="57">
        <v>43.902000000000001</v>
      </c>
      <c r="S14" s="57">
        <v>4.1749999999999998</v>
      </c>
      <c r="T14" s="57">
        <v>4.08</v>
      </c>
      <c r="U14" s="57">
        <v>9.6750000000000007</v>
      </c>
      <c r="V14" s="57"/>
      <c r="W14" s="57"/>
      <c r="X14" s="57">
        <v>4.2249999999999996</v>
      </c>
      <c r="Y14" s="57">
        <v>2.528</v>
      </c>
      <c r="Z14" s="58"/>
      <c r="AA14" s="59">
        <f t="shared" si="0"/>
        <v>393.721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32.672000000000004</v>
      </c>
      <c r="C16" s="62">
        <f t="shared" si="1"/>
        <v>17.710999999999999</v>
      </c>
      <c r="D16" s="62">
        <f t="shared" si="1"/>
        <v>40.203000000000003</v>
      </c>
      <c r="E16" s="62">
        <f t="shared" si="1"/>
        <v>35.930999999999997</v>
      </c>
      <c r="F16" s="62">
        <f t="shared" si="1"/>
        <v>42.664999999999999</v>
      </c>
      <c r="G16" s="62">
        <f t="shared" si="1"/>
        <v>15.487</v>
      </c>
      <c r="H16" s="62">
        <f t="shared" si="1"/>
        <v>50.978000000000009</v>
      </c>
      <c r="I16" s="62">
        <f t="shared" si="1"/>
        <v>134.09800000000001</v>
      </c>
      <c r="J16" s="62">
        <f t="shared" si="1"/>
        <v>127.84</v>
      </c>
      <c r="K16" s="62">
        <f t="shared" si="1"/>
        <v>72.500999999999991</v>
      </c>
      <c r="L16" s="62">
        <f t="shared" si="1"/>
        <v>48.207999999999998</v>
      </c>
      <c r="M16" s="62">
        <f t="shared" si="1"/>
        <v>40.967000000000006</v>
      </c>
      <c r="N16" s="62">
        <f t="shared" si="1"/>
        <v>20.378999999999998</v>
      </c>
      <c r="O16" s="62">
        <f t="shared" si="1"/>
        <v>21.933</v>
      </c>
      <c r="P16" s="62">
        <f t="shared" si="1"/>
        <v>58.529999999999994</v>
      </c>
      <c r="Q16" s="62">
        <f t="shared" si="1"/>
        <v>47.31</v>
      </c>
      <c r="R16" s="62">
        <f t="shared" si="1"/>
        <v>43.902000000000001</v>
      </c>
      <c r="S16" s="62">
        <f t="shared" si="1"/>
        <v>83.086999999999989</v>
      </c>
      <c r="T16" s="62">
        <f t="shared" si="1"/>
        <v>39.769999999999996</v>
      </c>
      <c r="U16" s="62">
        <f t="shared" si="1"/>
        <v>22.634</v>
      </c>
      <c r="V16" s="62">
        <f t="shared" si="1"/>
        <v>22.263999999999999</v>
      </c>
      <c r="W16" s="62">
        <f t="shared" si="1"/>
        <v>32.856000000000002</v>
      </c>
      <c r="X16" s="62">
        <f t="shared" si="1"/>
        <v>33.837000000000003</v>
      </c>
      <c r="Y16" s="62">
        <f t="shared" si="1"/>
        <v>2.528</v>
      </c>
      <c r="Z16" s="63" t="str">
        <f t="shared" si="1"/>
        <v/>
      </c>
      <c r="AA16" s="64">
        <f>SUM(AA10:AA15)</f>
        <v>1088.2910000000002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>
        <v>4.1000000000000002E-2</v>
      </c>
      <c r="H20" s="77"/>
      <c r="I20" s="77"/>
      <c r="J20" s="77"/>
      <c r="K20" s="77">
        <v>1.68</v>
      </c>
      <c r="L20" s="77">
        <v>1.129</v>
      </c>
      <c r="M20" s="77">
        <v>1.694</v>
      </c>
      <c r="N20" s="77">
        <v>1.2290000000000001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5.7729999999999997</v>
      </c>
    </row>
    <row r="21" spans="1:27" ht="25" customHeight="1" x14ac:dyDescent="0.3">
      <c r="A21" s="75" t="s">
        <v>16</v>
      </c>
      <c r="B21" s="80"/>
      <c r="C21" s="81"/>
      <c r="D21" s="81"/>
      <c r="E21" s="81"/>
      <c r="F21" s="81"/>
      <c r="G21" s="81">
        <v>0.02</v>
      </c>
      <c r="H21" s="81"/>
      <c r="I21" s="81"/>
      <c r="J21" s="81"/>
      <c r="K21" s="81">
        <v>6.2E-2</v>
      </c>
      <c r="L21" s="81">
        <v>1.292</v>
      </c>
      <c r="M21" s="81"/>
      <c r="N21" s="81">
        <v>4.8580000000000005</v>
      </c>
      <c r="O21" s="81">
        <v>0.17100000000000001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6.4030000000000014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6.0999999999999999E-2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1.742</v>
      </c>
      <c r="L26" s="88">
        <f t="shared" si="3"/>
        <v>2.4210000000000003</v>
      </c>
      <c r="M26" s="88">
        <f t="shared" si="3"/>
        <v>1.694</v>
      </c>
      <c r="N26" s="88">
        <f t="shared" si="3"/>
        <v>6.0870000000000006</v>
      </c>
      <c r="O26" s="88">
        <f t="shared" si="3"/>
        <v>0.17100000000000001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12.176000000000002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32.671999999999997</v>
      </c>
      <c r="C30" s="77">
        <v>17.710999999999999</v>
      </c>
      <c r="D30" s="77">
        <v>40.203000000000003</v>
      </c>
      <c r="E30" s="77">
        <v>35.930999999999997</v>
      </c>
      <c r="F30" s="77">
        <v>42.664999999999999</v>
      </c>
      <c r="G30" s="77">
        <v>15.548</v>
      </c>
      <c r="H30" s="77">
        <v>50.978000000000002</v>
      </c>
      <c r="I30" s="77">
        <v>134.09800000000001</v>
      </c>
      <c r="J30" s="77">
        <v>127.84</v>
      </c>
      <c r="K30" s="77">
        <v>74.242999999999995</v>
      </c>
      <c r="L30" s="77">
        <v>50.628999999999998</v>
      </c>
      <c r="M30" s="77">
        <v>42.661000000000001</v>
      </c>
      <c r="N30" s="77">
        <v>26.466000000000001</v>
      </c>
      <c r="O30" s="77">
        <v>22.103999999999999</v>
      </c>
      <c r="P30" s="77">
        <v>58.53</v>
      </c>
      <c r="Q30" s="77">
        <v>47.31</v>
      </c>
      <c r="R30" s="77">
        <v>43.902000000000001</v>
      </c>
      <c r="S30" s="77">
        <v>83.087000000000003</v>
      </c>
      <c r="T30" s="77">
        <v>39.770000000000003</v>
      </c>
      <c r="U30" s="77">
        <v>22.634</v>
      </c>
      <c r="V30" s="77">
        <v>22.263999999999999</v>
      </c>
      <c r="W30" s="77">
        <v>32.856000000000002</v>
      </c>
      <c r="X30" s="77">
        <v>33.837000000000003</v>
      </c>
      <c r="Y30" s="77">
        <v>2.528</v>
      </c>
      <c r="Z30" s="78"/>
      <c r="AA30" s="79">
        <f>SUM(B30:Z30)</f>
        <v>1100.4670000000001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32.671999999999997</v>
      </c>
      <c r="C32" s="62">
        <f t="shared" ref="C32:Z32" si="4">IF(LEN(C$2)&gt;0,SUM(C29:C31),"")</f>
        <v>17.710999999999999</v>
      </c>
      <c r="D32" s="62">
        <f t="shared" si="4"/>
        <v>40.203000000000003</v>
      </c>
      <c r="E32" s="62">
        <f t="shared" si="4"/>
        <v>35.930999999999997</v>
      </c>
      <c r="F32" s="62">
        <f t="shared" si="4"/>
        <v>42.664999999999999</v>
      </c>
      <c r="G32" s="62">
        <f t="shared" si="4"/>
        <v>15.548</v>
      </c>
      <c r="H32" s="62">
        <f t="shared" si="4"/>
        <v>50.978000000000002</v>
      </c>
      <c r="I32" s="62">
        <f t="shared" si="4"/>
        <v>134.09800000000001</v>
      </c>
      <c r="J32" s="62">
        <f t="shared" si="4"/>
        <v>127.84</v>
      </c>
      <c r="K32" s="62">
        <f t="shared" si="4"/>
        <v>74.242999999999995</v>
      </c>
      <c r="L32" s="62">
        <f t="shared" si="4"/>
        <v>50.628999999999998</v>
      </c>
      <c r="M32" s="62">
        <f t="shared" si="4"/>
        <v>42.661000000000001</v>
      </c>
      <c r="N32" s="62">
        <f t="shared" si="4"/>
        <v>26.466000000000001</v>
      </c>
      <c r="O32" s="62">
        <f t="shared" si="4"/>
        <v>22.103999999999999</v>
      </c>
      <c r="P32" s="62">
        <f t="shared" si="4"/>
        <v>58.53</v>
      </c>
      <c r="Q32" s="62">
        <f t="shared" si="4"/>
        <v>47.31</v>
      </c>
      <c r="R32" s="62">
        <f t="shared" si="4"/>
        <v>43.902000000000001</v>
      </c>
      <c r="S32" s="62">
        <f t="shared" si="4"/>
        <v>83.087000000000003</v>
      </c>
      <c r="T32" s="62">
        <f t="shared" si="4"/>
        <v>39.770000000000003</v>
      </c>
      <c r="U32" s="62">
        <f t="shared" si="4"/>
        <v>22.634</v>
      </c>
      <c r="V32" s="62">
        <f t="shared" si="4"/>
        <v>22.263999999999999</v>
      </c>
      <c r="W32" s="62">
        <f t="shared" si="4"/>
        <v>32.856000000000002</v>
      </c>
      <c r="X32" s="62">
        <f t="shared" si="4"/>
        <v>33.837000000000003</v>
      </c>
      <c r="Y32" s="62">
        <f t="shared" si="4"/>
        <v>2.528</v>
      </c>
      <c r="Z32" s="63" t="str">
        <f t="shared" si="4"/>
        <v/>
      </c>
      <c r="AA32" s="64">
        <f>SUM(AA29:AA31)</f>
        <v>1100.4670000000001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26.4</v>
      </c>
      <c r="O39" s="99"/>
      <c r="P39" s="99"/>
      <c r="Q39" s="99"/>
      <c r="R39" s="99"/>
      <c r="S39" s="99"/>
      <c r="T39" s="99">
        <v>0.6</v>
      </c>
      <c r="U39" s="99"/>
      <c r="V39" s="99"/>
      <c r="W39" s="99"/>
      <c r="X39" s="99"/>
      <c r="Y39" s="99"/>
      <c r="Z39" s="100"/>
      <c r="AA39" s="79">
        <f t="shared" si="5"/>
        <v>27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26.4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0.6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26.4</v>
      </c>
      <c r="O47" s="99"/>
      <c r="P47" s="99"/>
      <c r="Q47" s="99"/>
      <c r="R47" s="99"/>
      <c r="S47" s="99"/>
      <c r="T47" s="99">
        <v>0.6</v>
      </c>
      <c r="U47" s="99"/>
      <c r="V47" s="99"/>
      <c r="W47" s="99"/>
      <c r="X47" s="99"/>
      <c r="Y47" s="99"/>
      <c r="Z47" s="100"/>
      <c r="AA47" s="79">
        <f t="shared" si="7"/>
        <v>27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26.4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0.6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32.672000000000004</v>
      </c>
      <c r="C52" s="88">
        <f t="shared" si="10"/>
        <v>17.710999999999999</v>
      </c>
      <c r="D52" s="88">
        <f t="shared" si="10"/>
        <v>40.203000000000003</v>
      </c>
      <c r="E52" s="88">
        <f t="shared" si="10"/>
        <v>35.930999999999997</v>
      </c>
      <c r="F52" s="88">
        <f t="shared" si="10"/>
        <v>42.664999999999999</v>
      </c>
      <c r="G52" s="88">
        <f t="shared" si="10"/>
        <v>15.548</v>
      </c>
      <c r="H52" s="88">
        <f t="shared" si="10"/>
        <v>50.978000000000009</v>
      </c>
      <c r="I52" s="88">
        <f t="shared" si="10"/>
        <v>134.09800000000001</v>
      </c>
      <c r="J52" s="88">
        <f t="shared" si="10"/>
        <v>127.84</v>
      </c>
      <c r="K52" s="88">
        <f t="shared" si="10"/>
        <v>74.242999999999995</v>
      </c>
      <c r="L52" s="88">
        <f t="shared" si="10"/>
        <v>50.628999999999998</v>
      </c>
      <c r="M52" s="88">
        <f t="shared" si="10"/>
        <v>42.661000000000008</v>
      </c>
      <c r="N52" s="88">
        <f t="shared" si="10"/>
        <v>52.866</v>
      </c>
      <c r="O52" s="88">
        <f t="shared" si="10"/>
        <v>22.103999999999999</v>
      </c>
      <c r="P52" s="88">
        <f t="shared" si="10"/>
        <v>58.529999999999994</v>
      </c>
      <c r="Q52" s="88">
        <f t="shared" si="10"/>
        <v>47.31</v>
      </c>
      <c r="R52" s="88">
        <f t="shared" si="10"/>
        <v>43.902000000000001</v>
      </c>
      <c r="S52" s="88">
        <f t="shared" si="10"/>
        <v>83.086999999999989</v>
      </c>
      <c r="T52" s="88">
        <f t="shared" si="10"/>
        <v>40.369999999999997</v>
      </c>
      <c r="U52" s="88">
        <f t="shared" si="10"/>
        <v>22.634</v>
      </c>
      <c r="V52" s="88">
        <f t="shared" si="10"/>
        <v>22.263999999999999</v>
      </c>
      <c r="W52" s="88">
        <f t="shared" si="10"/>
        <v>32.856000000000002</v>
      </c>
      <c r="X52" s="88">
        <f t="shared" si="10"/>
        <v>33.837000000000003</v>
      </c>
      <c r="Y52" s="88">
        <f t="shared" si="10"/>
        <v>2.528</v>
      </c>
      <c r="Z52" s="89" t="str">
        <f t="shared" si="10"/>
        <v/>
      </c>
      <c r="AA52" s="104">
        <f>SUM(B52:Z52)</f>
        <v>1127.4670000000001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45570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32.671999999999997</v>
      </c>
      <c r="C4" s="18">
        <v>17.710999999999999</v>
      </c>
      <c r="D4" s="18">
        <v>40.203000000000003</v>
      </c>
      <c r="E4" s="18">
        <v>35.930999999999997</v>
      </c>
      <c r="F4" s="18">
        <v>42.665000000000006</v>
      </c>
      <c r="G4" s="18">
        <v>15.547999999999998</v>
      </c>
      <c r="H4" s="18">
        <v>50.977999999999994</v>
      </c>
      <c r="I4" s="18">
        <v>134.09799999999998</v>
      </c>
      <c r="J4" s="18">
        <v>127.84</v>
      </c>
      <c r="K4" s="18">
        <v>74.243000000000009</v>
      </c>
      <c r="L4" s="18">
        <v>50.629000000000005</v>
      </c>
      <c r="M4" s="18">
        <v>42.660999999999994</v>
      </c>
      <c r="N4" s="18">
        <v>52.822000000000003</v>
      </c>
      <c r="O4" s="18">
        <v>22.103999999999999</v>
      </c>
      <c r="P4" s="18">
        <v>58.53</v>
      </c>
      <c r="Q4" s="18">
        <v>47.309999999999995</v>
      </c>
      <c r="R4" s="18">
        <v>43.902000000000001</v>
      </c>
      <c r="S4" s="18">
        <v>83.087000000000003</v>
      </c>
      <c r="T4" s="18">
        <v>40.415999999999997</v>
      </c>
      <c r="U4" s="18">
        <v>22.634</v>
      </c>
      <c r="V4" s="18">
        <v>22.264000000000003</v>
      </c>
      <c r="W4" s="18">
        <v>32.856000000000002</v>
      </c>
      <c r="X4" s="18">
        <v>33.836999999999996</v>
      </c>
      <c r="Y4" s="18">
        <v>2.528</v>
      </c>
      <c r="Z4" s="19"/>
      <c r="AA4" s="20">
        <f>SUM(B4:Z4)</f>
        <v>1127.4690000000001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90.6</v>
      </c>
      <c r="C7" s="28">
        <v>82.14</v>
      </c>
      <c r="D7" s="28">
        <v>78.900000000000006</v>
      </c>
      <c r="E7" s="28">
        <v>73.040000000000006</v>
      </c>
      <c r="F7" s="28">
        <v>73.22</v>
      </c>
      <c r="G7" s="28">
        <v>82.32</v>
      </c>
      <c r="H7" s="28">
        <v>86.16</v>
      </c>
      <c r="I7" s="28">
        <v>97.96</v>
      </c>
      <c r="J7" s="28">
        <v>109.26</v>
      </c>
      <c r="K7" s="28">
        <v>104.35</v>
      </c>
      <c r="L7" s="28">
        <v>81.16</v>
      </c>
      <c r="M7" s="28">
        <v>85.54</v>
      </c>
      <c r="N7" s="28">
        <v>69.86</v>
      </c>
      <c r="O7" s="28">
        <v>49.77</v>
      </c>
      <c r="P7" s="28">
        <v>65.5</v>
      </c>
      <c r="Q7" s="28">
        <v>59.29</v>
      </c>
      <c r="R7" s="28">
        <v>89.94</v>
      </c>
      <c r="S7" s="28">
        <v>105.15</v>
      </c>
      <c r="T7" s="28">
        <v>136.86000000000001</v>
      </c>
      <c r="U7" s="28">
        <v>151.58000000000001</v>
      </c>
      <c r="V7" s="28">
        <v>103</v>
      </c>
      <c r="W7" s="28">
        <v>91.57</v>
      </c>
      <c r="X7" s="28">
        <v>83</v>
      </c>
      <c r="Y7" s="28">
        <v>70.349999999999994</v>
      </c>
      <c r="Z7" s="29"/>
      <c r="AA7" s="30">
        <f>IF(SUM(B7:Z7)&lt;&gt;0,AVERAGEIF(B7:Z7,"&lt;&gt;"""),"")</f>
        <v>88.355000000000004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>
        <v>8.5999999999999993E-2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8.5999999999999993E-2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2.8780000000000001</v>
      </c>
      <c r="C14" s="57">
        <v>4.242</v>
      </c>
      <c r="D14" s="57">
        <v>8.3520000000000003</v>
      </c>
      <c r="E14" s="57">
        <v>8.4670000000000005</v>
      </c>
      <c r="F14" s="57">
        <v>7.9779999999999998</v>
      </c>
      <c r="G14" s="57">
        <v>4.6869999999999994</v>
      </c>
      <c r="H14" s="57">
        <v>46.675999999999995</v>
      </c>
      <c r="I14" s="57">
        <v>114.73499999999999</v>
      </c>
      <c r="J14" s="57">
        <v>109.28</v>
      </c>
      <c r="K14" s="57">
        <v>65.814999999999998</v>
      </c>
      <c r="L14" s="57">
        <v>31.631</v>
      </c>
      <c r="M14" s="57">
        <v>28.22</v>
      </c>
      <c r="N14" s="57">
        <v>2.863</v>
      </c>
      <c r="O14" s="57">
        <v>12.373000000000001</v>
      </c>
      <c r="P14" s="57">
        <v>18.806000000000001</v>
      </c>
      <c r="Q14" s="57">
        <v>7.7910000000000004</v>
      </c>
      <c r="R14" s="57">
        <v>4.230999999999999</v>
      </c>
      <c r="S14" s="57">
        <v>3.5459999999999998</v>
      </c>
      <c r="T14" s="57">
        <v>3.161</v>
      </c>
      <c r="U14" s="57">
        <v>2.5</v>
      </c>
      <c r="V14" s="57">
        <v>5.7770000000000001</v>
      </c>
      <c r="W14" s="57">
        <v>7.8840000000000003</v>
      </c>
      <c r="X14" s="57">
        <v>18.562000000000001</v>
      </c>
      <c r="Y14" s="57">
        <v>0.376</v>
      </c>
      <c r="Z14" s="58"/>
      <c r="AA14" s="59">
        <f t="shared" si="0"/>
        <v>520.8309999999999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2.8780000000000001</v>
      </c>
      <c r="C16" s="62">
        <f t="shared" ref="C16:Z16" si="1">IF(LEN(C$2)&gt;0,SUM(C10:C15),"")</f>
        <v>4.3280000000000003</v>
      </c>
      <c r="D16" s="62">
        <f t="shared" si="1"/>
        <v>8.3520000000000003</v>
      </c>
      <c r="E16" s="62">
        <f t="shared" si="1"/>
        <v>8.4670000000000005</v>
      </c>
      <c r="F16" s="62">
        <f t="shared" si="1"/>
        <v>7.9779999999999998</v>
      </c>
      <c r="G16" s="62">
        <f t="shared" si="1"/>
        <v>4.6869999999999994</v>
      </c>
      <c r="H16" s="62">
        <f t="shared" si="1"/>
        <v>46.675999999999995</v>
      </c>
      <c r="I16" s="62">
        <f t="shared" si="1"/>
        <v>114.73499999999999</v>
      </c>
      <c r="J16" s="62">
        <f t="shared" si="1"/>
        <v>109.28</v>
      </c>
      <c r="K16" s="62">
        <f t="shared" si="1"/>
        <v>65.814999999999998</v>
      </c>
      <c r="L16" s="62">
        <f t="shared" si="1"/>
        <v>31.631</v>
      </c>
      <c r="M16" s="62">
        <f t="shared" si="1"/>
        <v>28.22</v>
      </c>
      <c r="N16" s="62">
        <f t="shared" si="1"/>
        <v>2.863</v>
      </c>
      <c r="O16" s="62">
        <f t="shared" si="1"/>
        <v>12.373000000000001</v>
      </c>
      <c r="P16" s="62">
        <f t="shared" si="1"/>
        <v>18.806000000000001</v>
      </c>
      <c r="Q16" s="62">
        <f t="shared" si="1"/>
        <v>7.7910000000000004</v>
      </c>
      <c r="R16" s="62">
        <f t="shared" si="1"/>
        <v>4.230999999999999</v>
      </c>
      <c r="S16" s="62">
        <f t="shared" si="1"/>
        <v>3.5459999999999998</v>
      </c>
      <c r="T16" s="62">
        <f t="shared" si="1"/>
        <v>3.161</v>
      </c>
      <c r="U16" s="62">
        <f t="shared" si="1"/>
        <v>2.5</v>
      </c>
      <c r="V16" s="62">
        <f t="shared" si="1"/>
        <v>5.7770000000000001</v>
      </c>
      <c r="W16" s="62">
        <f t="shared" si="1"/>
        <v>7.8840000000000003</v>
      </c>
      <c r="X16" s="62">
        <f t="shared" si="1"/>
        <v>18.562000000000001</v>
      </c>
      <c r="Y16" s="62">
        <f t="shared" si="1"/>
        <v>0.376</v>
      </c>
      <c r="Z16" s="63" t="str">
        <f t="shared" si="1"/>
        <v/>
      </c>
      <c r="AA16" s="64">
        <f>SUM(AA10:AA15)</f>
        <v>520.91699999999992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>
        <v>16.748000000000001</v>
      </c>
      <c r="E19" s="72">
        <v>13.315</v>
      </c>
      <c r="F19" s="72">
        <v>11.617000000000001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6.9829999999999997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48.663000000000004</v>
      </c>
    </row>
    <row r="20" spans="1:27" ht="25" customHeight="1" x14ac:dyDescent="0.3">
      <c r="A20" s="75" t="s">
        <v>15</v>
      </c>
      <c r="B20" s="76">
        <v>2.9620000000000002</v>
      </c>
      <c r="C20" s="77">
        <v>2.9050000000000002</v>
      </c>
      <c r="D20" s="77">
        <v>2.8360000000000003</v>
      </c>
      <c r="E20" s="77">
        <v>2.8119999999999998</v>
      </c>
      <c r="F20" s="77">
        <v>8.8919999999999995</v>
      </c>
      <c r="G20" s="77">
        <v>1.734</v>
      </c>
      <c r="H20" s="77"/>
      <c r="I20" s="77"/>
      <c r="J20" s="77"/>
      <c r="K20" s="77">
        <v>1.883</v>
      </c>
      <c r="L20" s="77">
        <v>1.8240000000000001</v>
      </c>
      <c r="M20" s="77">
        <v>1.8069999999999999</v>
      </c>
      <c r="N20" s="77"/>
      <c r="O20" s="77">
        <v>2.2999999999999998</v>
      </c>
      <c r="P20" s="77">
        <v>5.1210000000000004</v>
      </c>
      <c r="Q20" s="77">
        <v>2.3689999999999998</v>
      </c>
      <c r="R20" s="77">
        <v>2.91</v>
      </c>
      <c r="S20" s="77">
        <v>3.52</v>
      </c>
      <c r="T20" s="77">
        <v>3.234</v>
      </c>
      <c r="U20" s="77">
        <v>0.47699999999999998</v>
      </c>
      <c r="V20" s="77"/>
      <c r="W20" s="77"/>
      <c r="X20" s="77"/>
      <c r="Y20" s="77"/>
      <c r="Z20" s="78"/>
      <c r="AA20" s="79">
        <f t="shared" si="2"/>
        <v>47.586000000000006</v>
      </c>
    </row>
    <row r="21" spans="1:27" ht="25" customHeight="1" x14ac:dyDescent="0.3">
      <c r="A21" s="75" t="s">
        <v>16</v>
      </c>
      <c r="B21" s="80">
        <v>26.832000000000001</v>
      </c>
      <c r="C21" s="81">
        <v>10.478000000000002</v>
      </c>
      <c r="D21" s="81">
        <v>12.266999999999999</v>
      </c>
      <c r="E21" s="81">
        <v>11.337</v>
      </c>
      <c r="F21" s="81">
        <v>14.178000000000001</v>
      </c>
      <c r="G21" s="81">
        <v>9.1269999999999989</v>
      </c>
      <c r="H21" s="81">
        <v>4.3020000000000005</v>
      </c>
      <c r="I21" s="81">
        <v>19.363</v>
      </c>
      <c r="J21" s="81">
        <v>18.559999999999999</v>
      </c>
      <c r="K21" s="81">
        <v>6.5449999999999999</v>
      </c>
      <c r="L21" s="81">
        <v>17.173999999999999</v>
      </c>
      <c r="M21" s="81">
        <v>12.634</v>
      </c>
      <c r="N21" s="81"/>
      <c r="O21" s="81">
        <v>7.431</v>
      </c>
      <c r="P21" s="81">
        <v>12.039000000000001</v>
      </c>
      <c r="Q21" s="81">
        <v>30.167000000000002</v>
      </c>
      <c r="R21" s="81">
        <v>30.661000000000001</v>
      </c>
      <c r="S21" s="81">
        <v>37.320999999999998</v>
      </c>
      <c r="T21" s="81">
        <v>34.021000000000001</v>
      </c>
      <c r="U21" s="81">
        <v>18.557000000000002</v>
      </c>
      <c r="V21" s="81">
        <v>16.487000000000002</v>
      </c>
      <c r="W21" s="81">
        <v>24.972000000000001</v>
      </c>
      <c r="X21" s="81">
        <v>15.274999999999999</v>
      </c>
      <c r="Y21" s="81">
        <v>2.1520000000000001</v>
      </c>
      <c r="Z21" s="78"/>
      <c r="AA21" s="79">
        <f t="shared" si="2"/>
        <v>391.88000000000005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49.959000000000003</v>
      </c>
      <c r="O22" s="81"/>
      <c r="P22" s="81">
        <v>22.564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72.522999999999996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29.794</v>
      </c>
      <c r="C26" s="88">
        <f t="shared" ref="C26:Z26" si="3">IF(LEN(C$2)&gt;0,SUM(C19:C25),"")</f>
        <v>13.383000000000003</v>
      </c>
      <c r="D26" s="88">
        <f t="shared" si="3"/>
        <v>31.851000000000003</v>
      </c>
      <c r="E26" s="88">
        <f t="shared" si="3"/>
        <v>27.463999999999999</v>
      </c>
      <c r="F26" s="88">
        <f t="shared" si="3"/>
        <v>34.686999999999998</v>
      </c>
      <c r="G26" s="88">
        <f t="shared" si="3"/>
        <v>10.860999999999999</v>
      </c>
      <c r="H26" s="88">
        <f t="shared" si="3"/>
        <v>4.3020000000000005</v>
      </c>
      <c r="I26" s="88">
        <f t="shared" si="3"/>
        <v>19.363</v>
      </c>
      <c r="J26" s="88">
        <f t="shared" si="3"/>
        <v>18.559999999999999</v>
      </c>
      <c r="K26" s="88">
        <f t="shared" si="3"/>
        <v>8.4280000000000008</v>
      </c>
      <c r="L26" s="88">
        <f t="shared" si="3"/>
        <v>18.998000000000001</v>
      </c>
      <c r="M26" s="88">
        <f t="shared" si="3"/>
        <v>14.441000000000001</v>
      </c>
      <c r="N26" s="88">
        <f t="shared" si="3"/>
        <v>49.959000000000003</v>
      </c>
      <c r="O26" s="88">
        <f t="shared" si="3"/>
        <v>9.7309999999999999</v>
      </c>
      <c r="P26" s="88">
        <f t="shared" si="3"/>
        <v>39.724000000000004</v>
      </c>
      <c r="Q26" s="88">
        <f t="shared" si="3"/>
        <v>39.519000000000005</v>
      </c>
      <c r="R26" s="88">
        <f t="shared" si="3"/>
        <v>33.570999999999998</v>
      </c>
      <c r="S26" s="88">
        <f t="shared" si="3"/>
        <v>40.841000000000001</v>
      </c>
      <c r="T26" s="88">
        <f t="shared" si="3"/>
        <v>37.255000000000003</v>
      </c>
      <c r="U26" s="88">
        <f t="shared" si="3"/>
        <v>19.034000000000002</v>
      </c>
      <c r="V26" s="88">
        <f t="shared" si="3"/>
        <v>16.487000000000002</v>
      </c>
      <c r="W26" s="88">
        <f t="shared" si="3"/>
        <v>24.972000000000001</v>
      </c>
      <c r="X26" s="88">
        <f t="shared" si="3"/>
        <v>15.274999999999999</v>
      </c>
      <c r="Y26" s="88">
        <f t="shared" si="3"/>
        <v>2.1520000000000001</v>
      </c>
      <c r="Z26" s="89" t="str">
        <f t="shared" si="3"/>
        <v/>
      </c>
      <c r="AA26" s="90">
        <f>SUM(AA19:AA25)</f>
        <v>560.65200000000004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32.671999999999997</v>
      </c>
      <c r="C30" s="77">
        <v>17.710999999999999</v>
      </c>
      <c r="D30" s="77">
        <v>40.203000000000003</v>
      </c>
      <c r="E30" s="77">
        <v>35.930999999999997</v>
      </c>
      <c r="F30" s="77">
        <v>42.664999999999999</v>
      </c>
      <c r="G30" s="77">
        <v>15.548</v>
      </c>
      <c r="H30" s="77">
        <v>50.978000000000002</v>
      </c>
      <c r="I30" s="77">
        <v>134.09800000000001</v>
      </c>
      <c r="J30" s="77">
        <v>127.84</v>
      </c>
      <c r="K30" s="77">
        <v>74.242999999999995</v>
      </c>
      <c r="L30" s="77">
        <v>50.628999999999998</v>
      </c>
      <c r="M30" s="77">
        <v>42.661000000000001</v>
      </c>
      <c r="N30" s="77">
        <v>52.822000000000003</v>
      </c>
      <c r="O30" s="77">
        <v>22.103999999999999</v>
      </c>
      <c r="P30" s="77">
        <v>58.53</v>
      </c>
      <c r="Q30" s="77">
        <v>47.31</v>
      </c>
      <c r="R30" s="77">
        <v>37.802</v>
      </c>
      <c r="S30" s="77">
        <v>44.387</v>
      </c>
      <c r="T30" s="77">
        <v>40.415999999999997</v>
      </c>
      <c r="U30" s="77">
        <v>21.533999999999999</v>
      </c>
      <c r="V30" s="77">
        <v>22.263999999999999</v>
      </c>
      <c r="W30" s="77">
        <v>32.856000000000002</v>
      </c>
      <c r="X30" s="77">
        <v>33.837000000000003</v>
      </c>
      <c r="Y30" s="77">
        <v>2.528</v>
      </c>
      <c r="Z30" s="78"/>
      <c r="AA30" s="79">
        <f>SUM(B30:Z30)</f>
        <v>1081.5690000000002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32.671999999999997</v>
      </c>
      <c r="C32" s="62">
        <f t="shared" ref="C32:Z32" si="4">IF(LEN(C$2)&gt;0,SUM(C29:C31),"")</f>
        <v>17.710999999999999</v>
      </c>
      <c r="D32" s="62">
        <f t="shared" si="4"/>
        <v>40.203000000000003</v>
      </c>
      <c r="E32" s="62">
        <f t="shared" si="4"/>
        <v>35.930999999999997</v>
      </c>
      <c r="F32" s="62">
        <f t="shared" si="4"/>
        <v>42.664999999999999</v>
      </c>
      <c r="G32" s="62">
        <f t="shared" si="4"/>
        <v>15.548</v>
      </c>
      <c r="H32" s="62">
        <f t="shared" si="4"/>
        <v>50.978000000000002</v>
      </c>
      <c r="I32" s="62">
        <f t="shared" si="4"/>
        <v>134.09800000000001</v>
      </c>
      <c r="J32" s="62">
        <f t="shared" si="4"/>
        <v>127.84</v>
      </c>
      <c r="K32" s="62">
        <f t="shared" si="4"/>
        <v>74.242999999999995</v>
      </c>
      <c r="L32" s="62">
        <f t="shared" si="4"/>
        <v>50.628999999999998</v>
      </c>
      <c r="M32" s="62">
        <f t="shared" si="4"/>
        <v>42.661000000000001</v>
      </c>
      <c r="N32" s="62">
        <f t="shared" si="4"/>
        <v>52.822000000000003</v>
      </c>
      <c r="O32" s="62">
        <f t="shared" si="4"/>
        <v>22.103999999999999</v>
      </c>
      <c r="P32" s="62">
        <f t="shared" si="4"/>
        <v>58.53</v>
      </c>
      <c r="Q32" s="62">
        <f t="shared" si="4"/>
        <v>47.31</v>
      </c>
      <c r="R32" s="62">
        <f t="shared" si="4"/>
        <v>37.802</v>
      </c>
      <c r="S32" s="62">
        <f t="shared" si="4"/>
        <v>44.387</v>
      </c>
      <c r="T32" s="62">
        <f t="shared" si="4"/>
        <v>40.415999999999997</v>
      </c>
      <c r="U32" s="62">
        <f t="shared" si="4"/>
        <v>21.533999999999999</v>
      </c>
      <c r="V32" s="62">
        <f t="shared" si="4"/>
        <v>22.263999999999999</v>
      </c>
      <c r="W32" s="62">
        <f t="shared" si="4"/>
        <v>32.856000000000002</v>
      </c>
      <c r="X32" s="62">
        <f t="shared" si="4"/>
        <v>33.837000000000003</v>
      </c>
      <c r="Y32" s="62">
        <f t="shared" si="4"/>
        <v>2.528</v>
      </c>
      <c r="Z32" s="63" t="str">
        <f t="shared" si="4"/>
        <v/>
      </c>
      <c r="AA32" s="64">
        <f>SUM(AA29:AA31)</f>
        <v>1081.5690000000002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6.1</v>
      </c>
      <c r="S39" s="99">
        <v>38.700000000000003</v>
      </c>
      <c r="T39" s="99"/>
      <c r="U39" s="99">
        <v>1.1000000000000001</v>
      </c>
      <c r="V39" s="99"/>
      <c r="W39" s="99"/>
      <c r="X39" s="99"/>
      <c r="Y39" s="99"/>
      <c r="Z39" s="100"/>
      <c r="AA39" s="79">
        <f t="shared" si="5"/>
        <v>45.900000000000006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6.1</v>
      </c>
      <c r="S40" s="88">
        <f t="shared" si="6"/>
        <v>38.700000000000003</v>
      </c>
      <c r="T40" s="88">
        <f t="shared" si="6"/>
        <v>0</v>
      </c>
      <c r="U40" s="88">
        <f t="shared" si="6"/>
        <v>1.1000000000000001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45.900000000000006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6.1</v>
      </c>
      <c r="S47" s="99">
        <v>38.700000000000003</v>
      </c>
      <c r="T47" s="99"/>
      <c r="U47" s="99">
        <v>1.1000000000000001</v>
      </c>
      <c r="V47" s="99"/>
      <c r="W47" s="99"/>
      <c r="X47" s="99"/>
      <c r="Y47" s="99"/>
      <c r="Z47" s="100"/>
      <c r="AA47" s="79">
        <f t="shared" si="7"/>
        <v>45.900000000000006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6.1</v>
      </c>
      <c r="S49" s="88">
        <f t="shared" si="8"/>
        <v>38.700000000000003</v>
      </c>
      <c r="T49" s="88">
        <f t="shared" si="8"/>
        <v>0</v>
      </c>
      <c r="U49" s="88">
        <f t="shared" si="8"/>
        <v>1.1000000000000001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45.900000000000006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32.671999999999997</v>
      </c>
      <c r="C52" s="88">
        <f t="shared" ref="C52:Z52" si="10">IF(LEN(C$2)&gt;0,SUM(C10:C15)+C26+C40,"")</f>
        <v>17.711000000000002</v>
      </c>
      <c r="D52" s="88">
        <f t="shared" si="10"/>
        <v>40.203000000000003</v>
      </c>
      <c r="E52" s="88">
        <f t="shared" si="10"/>
        <v>35.930999999999997</v>
      </c>
      <c r="F52" s="88">
        <f t="shared" si="10"/>
        <v>42.664999999999999</v>
      </c>
      <c r="G52" s="88">
        <f t="shared" si="10"/>
        <v>15.547999999999998</v>
      </c>
      <c r="H52" s="88">
        <f t="shared" si="10"/>
        <v>50.977999999999994</v>
      </c>
      <c r="I52" s="88">
        <f t="shared" si="10"/>
        <v>134.09799999999998</v>
      </c>
      <c r="J52" s="88">
        <f t="shared" si="10"/>
        <v>127.84</v>
      </c>
      <c r="K52" s="88">
        <f t="shared" si="10"/>
        <v>74.242999999999995</v>
      </c>
      <c r="L52" s="88">
        <f t="shared" si="10"/>
        <v>50.629000000000005</v>
      </c>
      <c r="M52" s="88">
        <f t="shared" si="10"/>
        <v>42.661000000000001</v>
      </c>
      <c r="N52" s="88">
        <f t="shared" si="10"/>
        <v>52.822000000000003</v>
      </c>
      <c r="O52" s="88">
        <f t="shared" si="10"/>
        <v>22.103999999999999</v>
      </c>
      <c r="P52" s="88">
        <f t="shared" si="10"/>
        <v>58.53</v>
      </c>
      <c r="Q52" s="88">
        <f t="shared" si="10"/>
        <v>47.31</v>
      </c>
      <c r="R52" s="88">
        <f t="shared" si="10"/>
        <v>43.902000000000001</v>
      </c>
      <c r="S52" s="88">
        <f t="shared" si="10"/>
        <v>83.087000000000003</v>
      </c>
      <c r="T52" s="88">
        <f t="shared" si="10"/>
        <v>40.416000000000004</v>
      </c>
      <c r="U52" s="88">
        <f t="shared" si="10"/>
        <v>22.634000000000004</v>
      </c>
      <c r="V52" s="88">
        <f t="shared" si="10"/>
        <v>22.264000000000003</v>
      </c>
      <c r="W52" s="88">
        <f t="shared" si="10"/>
        <v>32.856000000000002</v>
      </c>
      <c r="X52" s="88">
        <f t="shared" si="10"/>
        <v>33.837000000000003</v>
      </c>
      <c r="Y52" s="88">
        <f t="shared" si="10"/>
        <v>2.528</v>
      </c>
      <c r="Z52" s="89" t="str">
        <f t="shared" si="10"/>
        <v/>
      </c>
      <c r="AA52" s="104">
        <f>SUM(B52:Z52)</f>
        <v>1127.4689999999998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-26.4</v>
      </c>
      <c r="O4" s="18"/>
      <c r="P4" s="18"/>
      <c r="Q4" s="18"/>
      <c r="R4" s="18">
        <v>6.1</v>
      </c>
      <c r="S4" s="18">
        <v>38.700000000000003</v>
      </c>
      <c r="T4" s="18">
        <v>-0.6</v>
      </c>
      <c r="U4" s="18">
        <v>1.1000000000000001</v>
      </c>
      <c r="V4" s="18"/>
      <c r="W4" s="18"/>
      <c r="X4" s="18"/>
      <c r="Y4" s="18"/>
      <c r="Z4" s="19"/>
      <c r="AA4" s="111">
        <f>SUM(B4:Z4)</f>
        <v>18.900000000000006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90.6</v>
      </c>
      <c r="C7" s="117">
        <v>82.14</v>
      </c>
      <c r="D7" s="117">
        <v>78.900000000000006</v>
      </c>
      <c r="E7" s="117">
        <v>73.040000000000006</v>
      </c>
      <c r="F7" s="117">
        <v>73.22</v>
      </c>
      <c r="G7" s="117">
        <v>82.32</v>
      </c>
      <c r="H7" s="117">
        <v>86.16</v>
      </c>
      <c r="I7" s="117">
        <v>97.96</v>
      </c>
      <c r="J7" s="117">
        <v>109.26</v>
      </c>
      <c r="K7" s="117">
        <v>104.35</v>
      </c>
      <c r="L7" s="117">
        <v>81.16</v>
      </c>
      <c r="M7" s="117">
        <v>85.54</v>
      </c>
      <c r="N7" s="117">
        <v>69.86</v>
      </c>
      <c r="O7" s="117">
        <v>49.77</v>
      </c>
      <c r="P7" s="117">
        <v>65.5</v>
      </c>
      <c r="Q7" s="117">
        <v>59.29</v>
      </c>
      <c r="R7" s="117">
        <v>89.94</v>
      </c>
      <c r="S7" s="117">
        <v>105.15</v>
      </c>
      <c r="T7" s="117">
        <v>136.86000000000001</v>
      </c>
      <c r="U7" s="117">
        <v>151.58000000000001</v>
      </c>
      <c r="V7" s="117">
        <v>103</v>
      </c>
      <c r="W7" s="117">
        <v>91.57</v>
      </c>
      <c r="X7" s="117">
        <v>83</v>
      </c>
      <c r="Y7" s="117">
        <v>70.349999999999994</v>
      </c>
      <c r="Z7" s="118"/>
      <c r="AA7" s="119">
        <f>IF(SUM(B7:Z7)&lt;&gt;0,AVERAGEIF(B7:Z7,"&lt;&gt;"""),"")</f>
        <v>88.355000000000004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26.4</v>
      </c>
      <c r="O15" s="133"/>
      <c r="P15" s="133"/>
      <c r="Q15" s="133"/>
      <c r="R15" s="133"/>
      <c r="S15" s="133"/>
      <c r="T15" s="133">
        <v>0.6</v>
      </c>
      <c r="U15" s="133"/>
      <c r="V15" s="133"/>
      <c r="W15" s="133"/>
      <c r="X15" s="133"/>
      <c r="Y15" s="133"/>
      <c r="Z15" s="131"/>
      <c r="AA15" s="132">
        <f t="shared" si="0"/>
        <v>27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26.4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6.1</v>
      </c>
      <c r="S23" s="133">
        <v>38.700000000000003</v>
      </c>
      <c r="T23" s="133"/>
      <c r="U23" s="133">
        <v>1.1000000000000001</v>
      </c>
      <c r="V23" s="133"/>
      <c r="W23" s="133"/>
      <c r="X23" s="133"/>
      <c r="Y23" s="133"/>
      <c r="Z23" s="131"/>
      <c r="AA23" s="132">
        <f t="shared" si="2"/>
        <v>45.900000000000006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6.1</v>
      </c>
      <c r="S24" s="135">
        <f t="shared" si="3"/>
        <v>38.700000000000003</v>
      </c>
      <c r="T24" s="135">
        <f t="shared" si="3"/>
        <v>0</v>
      </c>
      <c r="U24" s="135">
        <f t="shared" si="3"/>
        <v>1.1000000000000001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45.900000000000006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2024-10-04T20:32:56Z</dcterms:created>
  <dcterms:modified xsi:type="dcterms:W3CDTF">2024-10-04T20:32:58Z</dcterms:modified>
</cp:coreProperties>
</file>