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<sst xmlns="http://schemas.openxmlformats.org/spreadsheetml/2006/main" count="119" uniqueCount="54">
  <si>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03/10/2024 23:38:57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</si>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</sst>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74-4735-9CE7-657D38399A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74-4735-9CE7-657D38399A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B74-4735-9CE7-657D38399A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0.31900000000000001</c:v>
                </c:pt>
                <c:pt idx="9">
                  <c:v>27.46</c:v>
                </c:pt>
                <c:pt idx="14">
                  <c:v>12.85</c:v>
                </c:pt>
                <c:pt idx="19">
                  <c:v>1.101</c:v>
                </c:pt>
                <c:pt idx="20">
                  <c:v>1.9930000000000001</c:v>
                </c:pt>
                <c:pt idx="21">
                  <c:v>1.603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74-4735-9CE7-657D38399A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74-4735-9CE7-657D38399A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74-4735-9CE7-657D38399A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74-4735-9CE7-657D38399A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74-4735-9CE7-657D38399A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74-4735-9CE7-657D38399A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24.198</c:v>
                </c:pt>
                <c:pt idx="6">
                  <c:v>37.814999999999998</c:v>
                </c:pt>
                <c:pt idx="7">
                  <c:v>4.3559999999999999</c:v>
                </c:pt>
                <c:pt idx="8">
                  <c:v>33.513000000000005</c:v>
                </c:pt>
                <c:pt idx="9">
                  <c:v>12.967000000000001</c:v>
                </c:pt>
                <c:pt idx="15">
                  <c:v>6.35</c:v>
                </c:pt>
                <c:pt idx="16">
                  <c:v>32.978000000000002</c:v>
                </c:pt>
                <c:pt idx="17">
                  <c:v>13.805999999999999</c:v>
                </c:pt>
                <c:pt idx="18">
                  <c:v>15.045</c:v>
                </c:pt>
                <c:pt idx="20">
                  <c:v>2.2149999999999999</c:v>
                </c:pt>
                <c:pt idx="21">
                  <c:v>7.7539999999999996</c:v>
                </c:pt>
                <c:pt idx="22">
                  <c:v>32.872999999999998</c:v>
                </c:pt>
                <c:pt idx="23">
                  <c:v>50.388999999999996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74-4735-9CE7-657D38399AF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26.9</c:v>
                </c:pt>
                <c:pt idx="4">
                  <c:v>30.4</c:v>
                </c:pt>
                <c:pt idx="5">
                  <c:v>22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74-4735-9CE7-657D38399A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36.091999999999999</c:v>
                </c:pt>
                <c:pt idx="1">
                  <c:v>1.2090000000000001</c:v>
                </c:pt>
                <c:pt idx="2">
                  <c:v>23.1</c:v>
                </c:pt>
                <c:pt idx="7">
                  <c:v>6.2050000000000001</c:v>
                </c:pt>
                <c:pt idx="10">
                  <c:v>37.28</c:v>
                </c:pt>
                <c:pt idx="11">
                  <c:v>52.61</c:v>
                </c:pt>
                <c:pt idx="12">
                  <c:v>61.527999999999999</c:v>
                </c:pt>
                <c:pt idx="13">
                  <c:v>61.838999999999999</c:v>
                </c:pt>
                <c:pt idx="14">
                  <c:v>55.330999999999996</c:v>
                </c:pt>
                <c:pt idx="15">
                  <c:v>23.888999999999999</c:v>
                </c:pt>
                <c:pt idx="17">
                  <c:v>9.3119999999999994</c:v>
                </c:pt>
                <c:pt idx="19">
                  <c:v>14.13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74-4735-9CE7-657D38399A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74-4735-9CE7-657D38399A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74-4735-9CE7-657D38399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73.02</c:v>
                </c:pt>
                <c:pt idx="1">
                  <c:v>78.72</c:v>
                </c:pt>
                <c:pt idx="2">
                  <c:v>78.77</c:v>
                </c:pt>
                <c:pt idx="3">
                  <c:v>80.5</c:v>
                </c:pt>
                <c:pt idx="4">
                  <c:v>79.290000000000006</c:v>
                </c:pt>
                <c:pt idx="5">
                  <c:v>80.010000000000005</c:v>
                </c:pt>
                <c:pt idx="6">
                  <c:v>111.48</c:v>
                </c:pt>
                <c:pt idx="7">
                  <c:v>143.87</c:v>
                </c:pt>
                <c:pt idx="8">
                  <c:v>98.38</c:v>
                </c:pt>
                <c:pt idx="9">
                  <c:v>83</c:v>
                </c:pt>
                <c:pt idx="10">
                  <c:v>76.42</c:v>
                </c:pt>
                <c:pt idx="11">
                  <c:v>19.5</c:v>
                </c:pt>
                <c:pt idx="12">
                  <c:v>10.24</c:v>
                </c:pt>
                <c:pt idx="13">
                  <c:v>12.49</c:v>
                </c:pt>
                <c:pt idx="14">
                  <c:v>37.96</c:v>
                </c:pt>
                <c:pt idx="15">
                  <c:v>88.08</c:v>
                </c:pt>
                <c:pt idx="16">
                  <c:v>103.5</c:v>
                </c:pt>
                <c:pt idx="17">
                  <c:v>117.56</c:v>
                </c:pt>
                <c:pt idx="18">
                  <c:v>134.02000000000001</c:v>
                </c:pt>
                <c:pt idx="19">
                  <c:v>150.81</c:v>
                </c:pt>
                <c:pt idx="20">
                  <c:v>118.58</c:v>
                </c:pt>
                <c:pt idx="21">
                  <c:v>94</c:v>
                </c:pt>
                <c:pt idx="22">
                  <c:v>94.81</c:v>
                </c:pt>
                <c:pt idx="23">
                  <c:v>85.9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74-4735-9CE7-657D38399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F6-4B65-96F5-FB940AC06B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FF6-4B65-96F5-FB940AC06B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9.5000000000000001E-2</c:v>
                </c:pt>
                <c:pt idx="3">
                  <c:v>3.4</c:v>
                </c:pt>
                <c:pt idx="4">
                  <c:v>4.8</c:v>
                </c:pt>
                <c:pt idx="5">
                  <c:v>6.7</c:v>
                </c:pt>
                <c:pt idx="9">
                  <c:v>4.1210000000000004</c:v>
                </c:pt>
                <c:pt idx="10">
                  <c:v>4.07</c:v>
                </c:pt>
                <c:pt idx="11">
                  <c:v>4.0410000000000004</c:v>
                </c:pt>
                <c:pt idx="16">
                  <c:v>3.9569999999999999</c:v>
                </c:pt>
                <c:pt idx="17">
                  <c:v>1.3680000000000001</c:v>
                </c:pt>
                <c:pt idx="18">
                  <c:v>3.3580000000000001</c:v>
                </c:pt>
                <c:pt idx="21">
                  <c:v>1.4770000000000001</c:v>
                </c:pt>
                <c:pt idx="22">
                  <c:v>6.8629999999999995</c:v>
                </c:pt>
                <c:pt idx="23">
                  <c:v>3.6259999999999999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F6-4B65-96F5-FB940AC06B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23.574000000000002</c:v>
                </c:pt>
                <c:pt idx="1">
                  <c:v>16.131</c:v>
                </c:pt>
                <c:pt idx="2">
                  <c:v>16.324000000000002</c:v>
                </c:pt>
                <c:pt idx="3">
                  <c:v>18.878</c:v>
                </c:pt>
                <c:pt idx="4">
                  <c:v>19.527999999999999</c:v>
                </c:pt>
                <c:pt idx="5">
                  <c:v>4.3479999999999999</c:v>
                </c:pt>
                <c:pt idx="6">
                  <c:v>10.621</c:v>
                </c:pt>
                <c:pt idx="7">
                  <c:v>7.4610000000000003</c:v>
                </c:pt>
                <c:pt idx="8">
                  <c:v>10.667</c:v>
                </c:pt>
                <c:pt idx="9">
                  <c:v>0.77899999999999991</c:v>
                </c:pt>
                <c:pt idx="10">
                  <c:v>8.5299999999999994</c:v>
                </c:pt>
                <c:pt idx="11">
                  <c:v>3.1869999999999998</c:v>
                </c:pt>
                <c:pt idx="12">
                  <c:v>1.419</c:v>
                </c:pt>
                <c:pt idx="13">
                  <c:v>1.752</c:v>
                </c:pt>
                <c:pt idx="14">
                  <c:v>36.945</c:v>
                </c:pt>
                <c:pt idx="15">
                  <c:v>8.0339999999999989</c:v>
                </c:pt>
                <c:pt idx="16">
                  <c:v>17.308</c:v>
                </c:pt>
                <c:pt idx="17">
                  <c:v>15.375</c:v>
                </c:pt>
                <c:pt idx="18">
                  <c:v>12.387</c:v>
                </c:pt>
                <c:pt idx="19">
                  <c:v>8.968</c:v>
                </c:pt>
                <c:pt idx="21">
                  <c:v>3.9750000000000001</c:v>
                </c:pt>
                <c:pt idx="22">
                  <c:v>21.056000000000001</c:v>
                </c:pt>
                <c:pt idx="23">
                  <c:v>14.689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F6-4B65-96F5-FB940AC06B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F6-4B65-96F5-FB940AC06B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F6-4B65-96F5-FB940AC06B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F6-4B65-96F5-FB940AC06B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F6-4B65-96F5-FB940AC06B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F6-4B65-96F5-FB940AC06B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FF6-4B65-96F5-FB940AC06B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F6-4B65-96F5-FB940AC06B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12.423</c:v>
                </c:pt>
                <c:pt idx="1">
                  <c:v>9.2759999999999998</c:v>
                </c:pt>
                <c:pt idx="2">
                  <c:v>6.7760000000000007</c:v>
                </c:pt>
                <c:pt idx="3">
                  <c:v>4.577</c:v>
                </c:pt>
                <c:pt idx="4">
                  <c:v>6.0839999999999996</c:v>
                </c:pt>
                <c:pt idx="5">
                  <c:v>10.994999999999999</c:v>
                </c:pt>
                <c:pt idx="6">
                  <c:v>24.739000000000001</c:v>
                </c:pt>
                <c:pt idx="7">
                  <c:v>3.419</c:v>
                </c:pt>
                <c:pt idx="8">
                  <c:v>22.845999999999997</c:v>
                </c:pt>
                <c:pt idx="9">
                  <c:v>35.527000000000001</c:v>
                </c:pt>
                <c:pt idx="10">
                  <c:v>24.680000000000003</c:v>
                </c:pt>
                <c:pt idx="11">
                  <c:v>45.382000000000005</c:v>
                </c:pt>
                <c:pt idx="12">
                  <c:v>60.109000000000002</c:v>
                </c:pt>
                <c:pt idx="13">
                  <c:v>60.086999999999996</c:v>
                </c:pt>
                <c:pt idx="14">
                  <c:v>24.636000000000003</c:v>
                </c:pt>
                <c:pt idx="15">
                  <c:v>22.205000000000002</c:v>
                </c:pt>
                <c:pt idx="16">
                  <c:v>11.713000000000001</c:v>
                </c:pt>
                <c:pt idx="17">
                  <c:v>6.375</c:v>
                </c:pt>
                <c:pt idx="18">
                  <c:v>6.5949999999999989</c:v>
                </c:pt>
                <c:pt idx="19">
                  <c:v>6.2629999999999999</c:v>
                </c:pt>
                <c:pt idx="20">
                  <c:v>4.2080000000000002</c:v>
                </c:pt>
                <c:pt idx="21">
                  <c:v>3.9050000000000002</c:v>
                </c:pt>
                <c:pt idx="22">
                  <c:v>4.9540000000000006</c:v>
                </c:pt>
                <c:pt idx="23">
                  <c:v>32.073999999999998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F6-4B65-96F5-FB940AC06B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F6-4B65-96F5-FB940AC06B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FF6-4B65-96F5-FB940AC06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73.02</c:v>
                </c:pt>
                <c:pt idx="1">
                  <c:v>78.72</c:v>
                </c:pt>
                <c:pt idx="2">
                  <c:v>78.77</c:v>
                </c:pt>
                <c:pt idx="3">
                  <c:v>80.5</c:v>
                </c:pt>
                <c:pt idx="4">
                  <c:v>79.290000000000006</c:v>
                </c:pt>
                <c:pt idx="5">
                  <c:v>80.010000000000005</c:v>
                </c:pt>
                <c:pt idx="6">
                  <c:v>111.48</c:v>
                </c:pt>
                <c:pt idx="7">
                  <c:v>143.87</c:v>
                </c:pt>
                <c:pt idx="8">
                  <c:v>98.38</c:v>
                </c:pt>
                <c:pt idx="9">
                  <c:v>83</c:v>
                </c:pt>
                <c:pt idx="10">
                  <c:v>76.42</c:v>
                </c:pt>
                <c:pt idx="11">
                  <c:v>19.5</c:v>
                </c:pt>
                <c:pt idx="12">
                  <c:v>10.24</c:v>
                </c:pt>
                <c:pt idx="13">
                  <c:v>12.49</c:v>
                </c:pt>
                <c:pt idx="14">
                  <c:v>37.96</c:v>
                </c:pt>
                <c:pt idx="15">
                  <c:v>88.08</c:v>
                </c:pt>
                <c:pt idx="16">
                  <c:v>103.5</c:v>
                </c:pt>
                <c:pt idx="17">
                  <c:v>117.56</c:v>
                </c:pt>
                <c:pt idx="18">
                  <c:v>134.02000000000001</c:v>
                </c:pt>
                <c:pt idx="19">
                  <c:v>150.81</c:v>
                </c:pt>
                <c:pt idx="20">
                  <c:v>118.58</c:v>
                </c:pt>
                <c:pt idx="21">
                  <c:v>94</c:v>
                </c:pt>
                <c:pt idx="22">
                  <c:v>94.81</c:v>
                </c:pt>
                <c:pt idx="23">
                  <c:v>85.9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F6-4B65-96F5-FB940AC06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36.091999999999999</v>
      </c>
      <c r="C4" s="18">
        <v>25.407</v>
      </c>
      <c r="D4" s="18">
        <v>23.1</v>
      </c>
      <c r="E4" s="18">
        <v>26.9</v>
      </c>
      <c r="F4" s="18">
        <v>30.4</v>
      </c>
      <c r="G4" s="18">
        <v>22</v>
      </c>
      <c r="H4" s="18">
        <v>37.814999999999998</v>
      </c>
      <c r="I4" s="18">
        <v>10.88</v>
      </c>
      <c r="J4" s="18">
        <v>33.513000000000005</v>
      </c>
      <c r="K4" s="18">
        <v>40.427</v>
      </c>
      <c r="L4" s="18">
        <v>37.28</v>
      </c>
      <c r="M4" s="18">
        <v>52.61</v>
      </c>
      <c r="N4" s="18">
        <v>61.527999999999999</v>
      </c>
      <c r="O4" s="18">
        <v>61.838999999999999</v>
      </c>
      <c r="P4" s="18">
        <v>68.180999999999997</v>
      </c>
      <c r="Q4" s="18">
        <v>30.239000000000001</v>
      </c>
      <c r="R4" s="18">
        <v>32.978000000000002</v>
      </c>
      <c r="S4" s="18">
        <v>23.117999999999999</v>
      </c>
      <c r="T4" s="18">
        <v>22.344999999999999</v>
      </c>
      <c r="U4" s="18">
        <v>15.231000000000002</v>
      </c>
      <c r="V4" s="18">
        <v>4.2080000000000002</v>
      </c>
      <c r="W4" s="18">
        <v>9.3569999999999993</v>
      </c>
      <c r="X4" s="18">
        <v>32.872999999999998</v>
      </c>
      <c r="Y4" s="18">
        <v>50.388999999999996</v>
      </c>
      <c r="Z4" s="19"/>
      <c r="AA4" s="20">
        <f>SUM(B4:Z4)</f>
        <v>788.71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73.02</v>
      </c>
      <c r="C7" s="28">
        <v>78.72</v>
      </c>
      <c r="D7" s="28">
        <v>78.77</v>
      </c>
      <c r="E7" s="28">
        <v>80.5</v>
      </c>
      <c r="F7" s="28">
        <v>79.290000000000006</v>
      </c>
      <c r="G7" s="28">
        <v>80.010000000000005</v>
      </c>
      <c r="H7" s="28">
        <v>111.48</v>
      </c>
      <c r="I7" s="28">
        <v>143.87</v>
      </c>
      <c r="J7" s="28">
        <v>98.38</v>
      </c>
      <c r="K7" s="28">
        <v>83</v>
      </c>
      <c r="L7" s="28">
        <v>76.42</v>
      </c>
      <c r="M7" s="28">
        <v>19.5</v>
      </c>
      <c r="N7" s="28">
        <v>10.24</v>
      </c>
      <c r="O7" s="28">
        <v>12.49</v>
      </c>
      <c r="P7" s="28">
        <v>37.96</v>
      </c>
      <c r="Q7" s="28">
        <v>88.08</v>
      </c>
      <c r="R7" s="28">
        <v>103.5</v>
      </c>
      <c r="S7" s="28">
        <v>117.56</v>
      </c>
      <c r="T7" s="28">
        <v>134.02000000000001</v>
      </c>
      <c r="U7" s="28">
        <v>150.81</v>
      </c>
      <c r="V7" s="28">
        <v>118.58</v>
      </c>
      <c r="W7" s="28">
        <v>94</v>
      </c>
      <c r="X7" s="28">
        <v>94.81</v>
      </c>
      <c r="Y7" s="28">
        <v>85.9</v>
      </c>
      <c r="Z7" s="29"/>
      <c r="AA7" s="30">
        <f>IF(SUM(B7:Z7)&lt;&gt;0,AVERAGEIF(B7:Z7,"&lt;&gt;"""),"")</f>
        <v>85.454583333333304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24.198</v>
      </c>
      <c r="D12" s="52"/>
      <c r="E12" s="52"/>
      <c r="F12" s="52"/>
      <c r="G12" s="52"/>
      <c r="H12" s="52">
        <v>37.814999999999998</v>
      </c>
      <c r="I12" s="52">
        <v>4.3559999999999999</v>
      </c>
      <c r="J12" s="52">
        <v>33.513000000000005</v>
      </c>
      <c r="K12" s="52">
        <v>12.967000000000001</v>
      </c>
      <c r="L12" s="52"/>
      <c r="M12" s="52"/>
      <c r="N12" s="52"/>
      <c r="O12" s="52"/>
      <c r="P12" s="52"/>
      <c r="Q12" s="52">
        <v>6.35</v>
      </c>
      <c r="R12" s="52">
        <v>32.978000000000002</v>
      </c>
      <c r="S12" s="52">
        <v>13.805999999999999</v>
      </c>
      <c r="T12" s="52">
        <v>15.045</v>
      </c>
      <c r="U12" s="52"/>
      <c r="V12" s="52">
        <v>2.2149999999999999</v>
      </c>
      <c r="W12" s="52">
        <v>7.7539999999999996</v>
      </c>
      <c r="X12" s="52">
        <v>32.872999999999998</v>
      </c>
      <c r="Y12" s="52">
        <v>50.388999999999996</v>
      </c>
      <c r="Z12" s="53"/>
      <c r="AA12" s="54">
        <f t="shared" si="0"/>
        <v>274.25899999999996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36.091999999999999</v>
      </c>
      <c r="C14" s="57">
        <v>1.2090000000000001</v>
      </c>
      <c r="D14" s="57">
        <v>23.1</v>
      </c>
      <c r="E14" s="57"/>
      <c r="F14" s="57"/>
      <c r="G14" s="57"/>
      <c r="H14" s="57"/>
      <c r="I14" s="57">
        <v>6.2050000000000001</v>
      </c>
      <c r="J14" s="57"/>
      <c r="K14" s="57"/>
      <c r="L14" s="57">
        <v>37.28</v>
      </c>
      <c r="M14" s="57">
        <v>52.61</v>
      </c>
      <c r="N14" s="57">
        <v>61.527999999999999</v>
      </c>
      <c r="O14" s="57">
        <v>61.838999999999999</v>
      </c>
      <c r="P14" s="57">
        <v>55.330999999999996</v>
      </c>
      <c r="Q14" s="57">
        <v>23.888999999999999</v>
      </c>
      <c r="R14" s="57"/>
      <c r="S14" s="57">
        <v>9.3119999999999994</v>
      </c>
      <c r="T14" s="57"/>
      <c r="U14" s="57">
        <v>14.13</v>
      </c>
      <c r="V14" s="57"/>
      <c r="W14" s="57"/>
      <c r="X14" s="57"/>
      <c r="Y14" s="57"/>
      <c r="Z14" s="58"/>
      <c r="AA14" s="59">
        <f t="shared" si="0"/>
        <v>382.52500000000003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36.091999999999999</v>
      </c>
      <c r="C16" s="62">
        <f t="shared" si="1"/>
        <v>25.407</v>
      </c>
      <c r="D16" s="62">
        <f t="shared" si="1"/>
        <v>23.1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37.814999999999998</v>
      </c>
      <c r="I16" s="62">
        <f t="shared" si="1"/>
        <v>10.561</v>
      </c>
      <c r="J16" s="62">
        <f t="shared" si="1"/>
        <v>33.513000000000005</v>
      </c>
      <c r="K16" s="62">
        <f t="shared" si="1"/>
        <v>12.967000000000001</v>
      </c>
      <c r="L16" s="62">
        <f t="shared" si="1"/>
        <v>37.28</v>
      </c>
      <c r="M16" s="62">
        <f t="shared" si="1"/>
        <v>52.61</v>
      </c>
      <c r="N16" s="62">
        <f t="shared" si="1"/>
        <v>61.527999999999999</v>
      </c>
      <c r="O16" s="62">
        <f t="shared" si="1"/>
        <v>61.838999999999999</v>
      </c>
      <c r="P16" s="62">
        <f t="shared" si="1"/>
        <v>55.330999999999996</v>
      </c>
      <c r="Q16" s="62">
        <f t="shared" si="1"/>
        <v>30.238999999999997</v>
      </c>
      <c r="R16" s="62">
        <f t="shared" si="1"/>
        <v>32.978000000000002</v>
      </c>
      <c r="S16" s="62">
        <f t="shared" si="1"/>
        <v>23.117999999999999</v>
      </c>
      <c r="T16" s="62">
        <f t="shared" si="1"/>
        <v>15.045</v>
      </c>
      <c r="U16" s="62">
        <f t="shared" si="1"/>
        <v>14.13</v>
      </c>
      <c r="V16" s="62">
        <f t="shared" si="1"/>
        <v>2.2149999999999999</v>
      </c>
      <c r="W16" s="62">
        <f t="shared" si="1"/>
        <v>7.7539999999999996</v>
      </c>
      <c r="X16" s="62">
        <f t="shared" si="1"/>
        <v>32.872999999999998</v>
      </c>
      <c r="Y16" s="62">
        <f t="shared" si="1"/>
        <v>50.388999999999996</v>
      </c>
      <c r="Z16" s="63" t="str">
        <f t="shared" si="1"/>
        <v/>
      </c>
      <c r="AA16" s="64">
        <f>SUM(AA10:AA15)</f>
        <v>656.78399999999999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0.31900000000000001</v>
      </c>
      <c r="J21" s="81"/>
      <c r="K21" s="81">
        <v>27.46</v>
      </c>
      <c r="L21" s="81"/>
      <c r="M21" s="81"/>
      <c r="N21" s="81"/>
      <c r="O21" s="81"/>
      <c r="P21" s="81">
        <v>12.85</v>
      </c>
      <c r="Q21" s="81"/>
      <c r="R21" s="81"/>
      <c r="S21" s="81"/>
      <c r="T21" s="81"/>
      <c r="U21" s="81">
        <v>1.101</v>
      </c>
      <c r="V21" s="81">
        <v>1.9930000000000001</v>
      </c>
      <c r="W21" s="81">
        <v>1.603</v>
      </c>
      <c r="X21" s="81"/>
      <c r="Y21" s="81"/>
      <c r="Z21" s="78"/>
      <c r="AA21" s="79">
        <f t="shared" si="2"/>
        <v>45.326000000000001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0.31900000000000001</v>
      </c>
      <c r="J26" s="88">
        <f t="shared" si="3"/>
        <v>0</v>
      </c>
      <c r="K26" s="88">
        <f t="shared" si="3"/>
        <v>27.46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12.85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1.101</v>
      </c>
      <c r="V26" s="88">
        <f t="shared" si="3"/>
        <v>1.9930000000000001</v>
      </c>
      <c r="W26" s="88">
        <f t="shared" si="3"/>
        <v>1.603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45.326000000000001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36.091999999999999</v>
      </c>
      <c r="C30" s="77">
        <v>25.407</v>
      </c>
      <c r="D30" s="77">
        <v>23.1</v>
      </c>
      <c r="E30" s="77"/>
      <c r="F30" s="77"/>
      <c r="G30" s="77"/>
      <c r="H30" s="77">
        <v>37.814999999999998</v>
      </c>
      <c r="I30" s="77">
        <v>10.88</v>
      </c>
      <c r="J30" s="77">
        <v>33.512999999999998</v>
      </c>
      <c r="K30" s="77">
        <v>40.427</v>
      </c>
      <c r="L30" s="77">
        <v>37.28</v>
      </c>
      <c r="M30" s="77">
        <v>52.61</v>
      </c>
      <c r="N30" s="77">
        <v>61.527999999999999</v>
      </c>
      <c r="O30" s="77">
        <v>61.838999999999999</v>
      </c>
      <c r="P30" s="77">
        <v>68.180999999999997</v>
      </c>
      <c r="Q30" s="77">
        <v>30.239000000000001</v>
      </c>
      <c r="R30" s="77">
        <v>32.978000000000002</v>
      </c>
      <c r="S30" s="77">
        <v>23.117999999999999</v>
      </c>
      <c r="T30" s="77">
        <v>15.045</v>
      </c>
      <c r="U30" s="77">
        <v>15.231</v>
      </c>
      <c r="V30" s="77">
        <v>4.2080000000000002</v>
      </c>
      <c r="W30" s="77">
        <v>9.3569999999999993</v>
      </c>
      <c r="X30" s="77">
        <v>32.872999999999998</v>
      </c>
      <c r="Y30" s="77">
        <v>50.389000000000003</v>
      </c>
      <c r="Z30" s="78"/>
      <c r="AA30" s="79">
        <f>SUM(B30:Z30)</f>
        <v>702.1099999999999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36.091999999999999</v>
      </c>
      <c r="C32" s="62">
        <f t="shared" ref="C32:Z32" si="4">IF(LEN(C$2)&gt;0,SUM(C29:C31),"")</f>
        <v>25.407</v>
      </c>
      <c r="D32" s="62">
        <f t="shared" si="4"/>
        <v>23.1</v>
      </c>
      <c r="E32" s="62">
        <f t="shared" si="4"/>
        <v>0</v>
      </c>
      <c r="F32" s="62">
        <f t="shared" si="4"/>
        <v>0</v>
      </c>
      <c r="G32" s="62">
        <f t="shared" si="4"/>
        <v>0</v>
      </c>
      <c r="H32" s="62">
        <f t="shared" si="4"/>
        <v>37.814999999999998</v>
      </c>
      <c r="I32" s="62">
        <f t="shared" si="4"/>
        <v>10.88</v>
      </c>
      <c r="J32" s="62">
        <f t="shared" si="4"/>
        <v>33.512999999999998</v>
      </c>
      <c r="K32" s="62">
        <f t="shared" si="4"/>
        <v>40.427</v>
      </c>
      <c r="L32" s="62">
        <f t="shared" si="4"/>
        <v>37.28</v>
      </c>
      <c r="M32" s="62">
        <f t="shared" si="4"/>
        <v>52.61</v>
      </c>
      <c r="N32" s="62">
        <f t="shared" si="4"/>
        <v>61.527999999999999</v>
      </c>
      <c r="O32" s="62">
        <f t="shared" si="4"/>
        <v>61.838999999999999</v>
      </c>
      <c r="P32" s="62">
        <f t="shared" si="4"/>
        <v>68.180999999999997</v>
      </c>
      <c r="Q32" s="62">
        <f t="shared" si="4"/>
        <v>30.239000000000001</v>
      </c>
      <c r="R32" s="62">
        <f t="shared" si="4"/>
        <v>32.978000000000002</v>
      </c>
      <c r="S32" s="62">
        <f t="shared" si="4"/>
        <v>23.117999999999999</v>
      </c>
      <c r="T32" s="62">
        <f t="shared" si="4"/>
        <v>15.045</v>
      </c>
      <c r="U32" s="62">
        <f t="shared" si="4"/>
        <v>15.231</v>
      </c>
      <c r="V32" s="62">
        <f t="shared" si="4"/>
        <v>4.2080000000000002</v>
      </c>
      <c r="W32" s="62">
        <f t="shared" si="4"/>
        <v>9.3569999999999993</v>
      </c>
      <c r="X32" s="62">
        <f t="shared" si="4"/>
        <v>32.872999999999998</v>
      </c>
      <c r="Y32" s="62">
        <f t="shared" si="4"/>
        <v>50.389000000000003</v>
      </c>
      <c r="Z32" s="63" t="str">
        <f t="shared" si="4"/>
        <v/>
      </c>
      <c r="AA32" s="64">
        <f>SUM(AA29:AA31)</f>
        <v>702.1099999999999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>
        <v>26.9</v>
      </c>
      <c r="F39" s="99">
        <v>30.4</v>
      </c>
      <c r="G39" s="99">
        <v>22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7.3</v>
      </c>
      <c r="U39" s="99"/>
      <c r="V39" s="99"/>
      <c r="W39" s="99"/>
      <c r="X39" s="99"/>
      <c r="Y39" s="99"/>
      <c r="Z39" s="100"/>
      <c r="AA39" s="79">
        <f t="shared" si="5"/>
        <v>86.6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26.9</v>
      </c>
      <c r="F40" s="88">
        <f t="shared" si="6"/>
        <v>30.4</v>
      </c>
      <c r="G40" s="88">
        <f t="shared" si="6"/>
        <v>22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7.3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86.6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>
        <v>26.9</v>
      </c>
      <c r="F47" s="99">
        <v>30.4</v>
      </c>
      <c r="G47" s="99">
        <v>22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7.3</v>
      </c>
      <c r="U47" s="99"/>
      <c r="V47" s="99"/>
      <c r="W47" s="99"/>
      <c r="X47" s="99"/>
      <c r="Y47" s="99"/>
      <c r="Z47" s="100"/>
      <c r="AA47" s="79">
        <f t="shared" si="7"/>
        <v>86.6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26.9</v>
      </c>
      <c r="F49" s="88">
        <f t="shared" si="8"/>
        <v>30.4</v>
      </c>
      <c r="G49" s="88">
        <f t="shared" si="8"/>
        <v>22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7.3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86.6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36.091999999999999</v>
      </c>
      <c r="C52" s="88">
        <f t="shared" si="10"/>
        <v>25.407</v>
      </c>
      <c r="D52" s="88">
        <f t="shared" si="10"/>
        <v>23.1</v>
      </c>
      <c r="E52" s="88">
        <f t="shared" si="10"/>
        <v>26.9</v>
      </c>
      <c r="F52" s="88">
        <f t="shared" si="10"/>
        <v>30.4</v>
      </c>
      <c r="G52" s="88">
        <f t="shared" si="10"/>
        <v>22</v>
      </c>
      <c r="H52" s="88">
        <f t="shared" si="10"/>
        <v>37.814999999999998</v>
      </c>
      <c r="I52" s="88">
        <f t="shared" si="10"/>
        <v>10.88</v>
      </c>
      <c r="J52" s="88">
        <f t="shared" si="10"/>
        <v>33.513000000000005</v>
      </c>
      <c r="K52" s="88">
        <f t="shared" si="10"/>
        <v>40.427</v>
      </c>
      <c r="L52" s="88">
        <f t="shared" si="10"/>
        <v>37.28</v>
      </c>
      <c r="M52" s="88">
        <f t="shared" si="10"/>
        <v>52.61</v>
      </c>
      <c r="N52" s="88">
        <f t="shared" si="10"/>
        <v>61.527999999999999</v>
      </c>
      <c r="O52" s="88">
        <f t="shared" si="10"/>
        <v>61.838999999999999</v>
      </c>
      <c r="P52" s="88">
        <f t="shared" si="10"/>
        <v>68.180999999999997</v>
      </c>
      <c r="Q52" s="88">
        <f t="shared" si="10"/>
        <v>30.238999999999997</v>
      </c>
      <c r="R52" s="88">
        <f t="shared" si="10"/>
        <v>32.978000000000002</v>
      </c>
      <c r="S52" s="88">
        <f t="shared" si="10"/>
        <v>23.117999999999999</v>
      </c>
      <c r="T52" s="88">
        <f t="shared" si="10"/>
        <v>22.344999999999999</v>
      </c>
      <c r="U52" s="88">
        <f t="shared" si="10"/>
        <v>15.231000000000002</v>
      </c>
      <c r="V52" s="88">
        <f t="shared" si="10"/>
        <v>4.2080000000000002</v>
      </c>
      <c r="W52" s="88">
        <f t="shared" si="10"/>
        <v>9.3569999999999993</v>
      </c>
      <c r="X52" s="88">
        <f t="shared" si="10"/>
        <v>32.872999999999998</v>
      </c>
      <c r="Y52" s="88">
        <f t="shared" si="10"/>
        <v>50.388999999999996</v>
      </c>
      <c r="Z52" s="89" t="str">
        <f t="shared" si="10"/>
        <v/>
      </c>
      <c r="AA52" s="104">
        <f>SUM(B52:Z52)</f>
        <v>788.71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36.091999999999999</v>
      </c>
      <c r="C4" s="18">
        <v>25.406999999999996</v>
      </c>
      <c r="D4" s="18">
        <v>23.1</v>
      </c>
      <c r="E4" s="18">
        <v>26.855</v>
      </c>
      <c r="F4" s="18">
        <v>30.411999999999999</v>
      </c>
      <c r="G4" s="18">
        <v>22.042999999999999</v>
      </c>
      <c r="H4" s="18">
        <v>37.86</v>
      </c>
      <c r="I4" s="18">
        <v>10.88</v>
      </c>
      <c r="J4" s="18">
        <v>33.512999999999998</v>
      </c>
      <c r="K4" s="18">
        <v>40.427</v>
      </c>
      <c r="L4" s="18">
        <v>37.280000000000008</v>
      </c>
      <c r="M4" s="18">
        <v>52.61</v>
      </c>
      <c r="N4" s="18">
        <v>61.527999999999999</v>
      </c>
      <c r="O4" s="18">
        <v>61.839000000000006</v>
      </c>
      <c r="P4" s="18">
        <v>68.180999999999997</v>
      </c>
      <c r="Q4" s="18">
        <v>30.239000000000004</v>
      </c>
      <c r="R4" s="18">
        <v>32.978000000000002</v>
      </c>
      <c r="S4" s="18">
        <v>23.118000000000002</v>
      </c>
      <c r="T4" s="18">
        <v>22.34</v>
      </c>
      <c r="U4" s="18">
        <v>15.230999999999998</v>
      </c>
      <c r="V4" s="18">
        <v>4.2080000000000002</v>
      </c>
      <c r="W4" s="18">
        <v>9.3570000000000011</v>
      </c>
      <c r="X4" s="18">
        <v>32.872999999999998</v>
      </c>
      <c r="Y4" s="18">
        <v>50.388999999999996</v>
      </c>
      <c r="Z4" s="19"/>
      <c r="AA4" s="20">
        <f>SUM(B4:Z4)</f>
        <v>788.7600000000001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73.02</v>
      </c>
      <c r="C7" s="28">
        <v>78.72</v>
      </c>
      <c r="D7" s="28">
        <v>78.77</v>
      </c>
      <c r="E7" s="28">
        <v>80.5</v>
      </c>
      <c r="F7" s="28">
        <v>79.290000000000006</v>
      </c>
      <c r="G7" s="28">
        <v>80.010000000000005</v>
      </c>
      <c r="H7" s="28">
        <v>111.48</v>
      </c>
      <c r="I7" s="28">
        <v>143.87</v>
      </c>
      <c r="J7" s="28">
        <v>98.38</v>
      </c>
      <c r="K7" s="28">
        <v>83</v>
      </c>
      <c r="L7" s="28">
        <v>76.42</v>
      </c>
      <c r="M7" s="28">
        <v>19.5</v>
      </c>
      <c r="N7" s="28">
        <v>10.24</v>
      </c>
      <c r="O7" s="28">
        <v>12.49</v>
      </c>
      <c r="P7" s="28">
        <v>37.96</v>
      </c>
      <c r="Q7" s="28">
        <v>88.08</v>
      </c>
      <c r="R7" s="28">
        <v>103.5</v>
      </c>
      <c r="S7" s="28">
        <v>117.56</v>
      </c>
      <c r="T7" s="28">
        <v>134.02000000000001</v>
      </c>
      <c r="U7" s="28">
        <v>150.81</v>
      </c>
      <c r="V7" s="28">
        <v>118.58</v>
      </c>
      <c r="W7" s="28">
        <v>94</v>
      </c>
      <c r="X7" s="28">
        <v>94.81</v>
      </c>
      <c r="Y7" s="28">
        <v>85.9</v>
      </c>
      <c r="Z7" s="29"/>
      <c r="AA7" s="30">
        <f>IF(SUM(B7:Z7)&lt;&gt;0,AVERAGEIF(B7:Z7,"&lt;&gt;"""),"")</f>
        <v>85.454583333333304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12.423</v>
      </c>
      <c r="C14" s="57">
        <v>9.2759999999999998</v>
      </c>
      <c r="D14" s="57">
        <v>6.7760000000000007</v>
      </c>
      <c r="E14" s="57">
        <v>4.577</v>
      </c>
      <c r="F14" s="57">
        <v>6.0839999999999996</v>
      </c>
      <c r="G14" s="57">
        <v>10.994999999999999</v>
      </c>
      <c r="H14" s="57">
        <v>24.739000000000001</v>
      </c>
      <c r="I14" s="57">
        <v>3.419</v>
      </c>
      <c r="J14" s="57">
        <v>22.845999999999997</v>
      </c>
      <c r="K14" s="57">
        <v>35.527000000000001</v>
      </c>
      <c r="L14" s="57">
        <v>24.680000000000003</v>
      </c>
      <c r="M14" s="57">
        <v>45.382000000000005</v>
      </c>
      <c r="N14" s="57">
        <v>60.109000000000002</v>
      </c>
      <c r="O14" s="57">
        <v>60.086999999999996</v>
      </c>
      <c r="P14" s="57">
        <v>24.636000000000003</v>
      </c>
      <c r="Q14" s="57">
        <v>22.205000000000002</v>
      </c>
      <c r="R14" s="57">
        <v>11.713000000000001</v>
      </c>
      <c r="S14" s="57">
        <v>6.375</v>
      </c>
      <c r="T14" s="57">
        <v>6.5949999999999989</v>
      </c>
      <c r="U14" s="57">
        <v>6.2629999999999999</v>
      </c>
      <c r="V14" s="57">
        <v>4.2080000000000002</v>
      </c>
      <c r="W14" s="57">
        <v>3.9050000000000002</v>
      </c>
      <c r="X14" s="57">
        <v>4.9540000000000006</v>
      </c>
      <c r="Y14" s="57">
        <v>32.073999999999998</v>
      </c>
      <c r="Z14" s="58"/>
      <c r="AA14" s="59">
        <f t="shared" si="0"/>
        <v>449.84799999999996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12.423</v>
      </c>
      <c r="C16" s="62">
        <f t="shared" ref="C16:Z16" si="1">IF(LEN(C$2)&gt;0,SUM(C10:C15),"")</f>
        <v>9.2759999999999998</v>
      </c>
      <c r="D16" s="62">
        <f t="shared" si="1"/>
        <v>6.7760000000000007</v>
      </c>
      <c r="E16" s="62">
        <f t="shared" si="1"/>
        <v>4.577</v>
      </c>
      <c r="F16" s="62">
        <f t="shared" si="1"/>
        <v>6.0839999999999996</v>
      </c>
      <c r="G16" s="62">
        <f t="shared" si="1"/>
        <v>10.994999999999999</v>
      </c>
      <c r="H16" s="62">
        <f t="shared" si="1"/>
        <v>24.739000000000001</v>
      </c>
      <c r="I16" s="62">
        <f t="shared" si="1"/>
        <v>3.419</v>
      </c>
      <c r="J16" s="62">
        <f t="shared" si="1"/>
        <v>22.845999999999997</v>
      </c>
      <c r="K16" s="62">
        <f t="shared" si="1"/>
        <v>35.527000000000001</v>
      </c>
      <c r="L16" s="62">
        <f t="shared" si="1"/>
        <v>24.680000000000003</v>
      </c>
      <c r="M16" s="62">
        <f t="shared" si="1"/>
        <v>45.382000000000005</v>
      </c>
      <c r="N16" s="62">
        <f t="shared" si="1"/>
        <v>60.109000000000002</v>
      </c>
      <c r="O16" s="62">
        <f t="shared" si="1"/>
        <v>60.086999999999996</v>
      </c>
      <c r="P16" s="62">
        <f t="shared" si="1"/>
        <v>24.636000000000003</v>
      </c>
      <c r="Q16" s="62">
        <f t="shared" si="1"/>
        <v>22.205000000000002</v>
      </c>
      <c r="R16" s="62">
        <f t="shared" si="1"/>
        <v>11.713000000000001</v>
      </c>
      <c r="S16" s="62">
        <f t="shared" si="1"/>
        <v>6.375</v>
      </c>
      <c r="T16" s="62">
        <f t="shared" si="1"/>
        <v>6.5949999999999989</v>
      </c>
      <c r="U16" s="62">
        <f t="shared" si="1"/>
        <v>6.2629999999999999</v>
      </c>
      <c r="V16" s="62">
        <f t="shared" si="1"/>
        <v>4.2080000000000002</v>
      </c>
      <c r="W16" s="62">
        <f t="shared" si="1"/>
        <v>3.9050000000000002</v>
      </c>
      <c r="X16" s="62">
        <f t="shared" si="1"/>
        <v>4.9540000000000006</v>
      </c>
      <c r="Y16" s="62">
        <f t="shared" si="1"/>
        <v>32.073999999999998</v>
      </c>
      <c r="Z16" s="63" t="str">
        <f t="shared" si="1"/>
        <v/>
      </c>
      <c r="AA16" s="64">
        <f>SUM(AA10:AA15)</f>
        <v>449.84799999999996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9.5000000000000001E-2</v>
      </c>
      <c r="C20" s="77"/>
      <c r="D20" s="77"/>
      <c r="E20" s="77">
        <v>3.4</v>
      </c>
      <c r="F20" s="77">
        <v>4.8</v>
      </c>
      <c r="G20" s="77">
        <v>6.7</v>
      </c>
      <c r="H20" s="77"/>
      <c r="I20" s="77"/>
      <c r="J20" s="77"/>
      <c r="K20" s="77">
        <v>4.1210000000000004</v>
      </c>
      <c r="L20" s="77">
        <v>4.07</v>
      </c>
      <c r="M20" s="77">
        <v>4.0410000000000004</v>
      </c>
      <c r="N20" s="77"/>
      <c r="O20" s="77"/>
      <c r="P20" s="77"/>
      <c r="Q20" s="77"/>
      <c r="R20" s="77">
        <v>3.9569999999999999</v>
      </c>
      <c r="S20" s="77">
        <v>1.3680000000000001</v>
      </c>
      <c r="T20" s="77">
        <v>3.3580000000000001</v>
      </c>
      <c r="U20" s="77"/>
      <c r="V20" s="77"/>
      <c r="W20" s="77">
        <v>1.4770000000000001</v>
      </c>
      <c r="X20" s="77">
        <v>6.8629999999999995</v>
      </c>
      <c r="Y20" s="77">
        <v>3.6259999999999999</v>
      </c>
      <c r="Z20" s="78"/>
      <c r="AA20" s="79">
        <f t="shared" si="2"/>
        <v>47.875999999999991</v>
      </c>
    </row>
    <row r="21" spans="1:27" ht="24.9" customHeight="1" x14ac:dyDescent="0.25">
      <c r="A21" s="75" t="s">
        <v>16</v>
      </c>
      <c r="B21" s="80">
        <v>23.574000000000002</v>
      </c>
      <c r="C21" s="81">
        <v>16.131</v>
      </c>
      <c r="D21" s="81">
        <v>16.324000000000002</v>
      </c>
      <c r="E21" s="81">
        <v>18.878</v>
      </c>
      <c r="F21" s="81">
        <v>19.527999999999999</v>
      </c>
      <c r="G21" s="81">
        <v>4.3479999999999999</v>
      </c>
      <c r="H21" s="81">
        <v>10.621</v>
      </c>
      <c r="I21" s="81">
        <v>7.4610000000000003</v>
      </c>
      <c r="J21" s="81">
        <v>10.667</v>
      </c>
      <c r="K21" s="81">
        <v>0.77899999999999991</v>
      </c>
      <c r="L21" s="81">
        <v>8.5299999999999994</v>
      </c>
      <c r="M21" s="81">
        <v>3.1869999999999998</v>
      </c>
      <c r="N21" s="81">
        <v>1.419</v>
      </c>
      <c r="O21" s="81">
        <v>1.752</v>
      </c>
      <c r="P21" s="81">
        <v>36.945</v>
      </c>
      <c r="Q21" s="81">
        <v>8.0339999999999989</v>
      </c>
      <c r="R21" s="81">
        <v>17.308</v>
      </c>
      <c r="S21" s="81">
        <v>15.375</v>
      </c>
      <c r="T21" s="81">
        <v>12.387</v>
      </c>
      <c r="U21" s="81">
        <v>8.968</v>
      </c>
      <c r="V21" s="81"/>
      <c r="W21" s="81">
        <v>3.9750000000000001</v>
      </c>
      <c r="X21" s="81">
        <v>21.056000000000001</v>
      </c>
      <c r="Y21" s="81">
        <v>14.689</v>
      </c>
      <c r="Z21" s="78"/>
      <c r="AA21" s="79">
        <f t="shared" si="2"/>
        <v>281.93600000000004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23.669</v>
      </c>
      <c r="C26" s="88">
        <f t="shared" ref="C26:Z26" si="3">IF(LEN(C$2)&gt;0,SUM(C19:C25),"")</f>
        <v>16.131</v>
      </c>
      <c r="D26" s="88">
        <f t="shared" si="3"/>
        <v>16.324000000000002</v>
      </c>
      <c r="E26" s="88">
        <f t="shared" si="3"/>
        <v>22.277999999999999</v>
      </c>
      <c r="F26" s="88">
        <f t="shared" si="3"/>
        <v>24.327999999999999</v>
      </c>
      <c r="G26" s="88">
        <f t="shared" si="3"/>
        <v>11.048</v>
      </c>
      <c r="H26" s="88">
        <f t="shared" si="3"/>
        <v>10.621</v>
      </c>
      <c r="I26" s="88">
        <f t="shared" si="3"/>
        <v>7.4610000000000003</v>
      </c>
      <c r="J26" s="88">
        <f t="shared" si="3"/>
        <v>10.667</v>
      </c>
      <c r="K26" s="88">
        <f t="shared" si="3"/>
        <v>4.9000000000000004</v>
      </c>
      <c r="L26" s="88">
        <f t="shared" si="3"/>
        <v>12.6</v>
      </c>
      <c r="M26" s="88">
        <f t="shared" si="3"/>
        <v>7.2279999999999998</v>
      </c>
      <c r="N26" s="88">
        <f t="shared" si="3"/>
        <v>1.419</v>
      </c>
      <c r="O26" s="88">
        <f t="shared" si="3"/>
        <v>1.752</v>
      </c>
      <c r="P26" s="88">
        <f t="shared" si="3"/>
        <v>36.945</v>
      </c>
      <c r="Q26" s="88">
        <f t="shared" si="3"/>
        <v>8.0339999999999989</v>
      </c>
      <c r="R26" s="88">
        <f t="shared" si="3"/>
        <v>21.265000000000001</v>
      </c>
      <c r="S26" s="88">
        <f t="shared" si="3"/>
        <v>16.742999999999999</v>
      </c>
      <c r="T26" s="88">
        <f t="shared" si="3"/>
        <v>15.745000000000001</v>
      </c>
      <c r="U26" s="88">
        <f t="shared" si="3"/>
        <v>8.968</v>
      </c>
      <c r="V26" s="88">
        <f t="shared" si="3"/>
        <v>0</v>
      </c>
      <c r="W26" s="88">
        <f t="shared" si="3"/>
        <v>5.452</v>
      </c>
      <c r="X26" s="88">
        <f t="shared" si="3"/>
        <v>27.919</v>
      </c>
      <c r="Y26" s="88">
        <f t="shared" si="3"/>
        <v>18.315000000000001</v>
      </c>
      <c r="Z26" s="89" t="str">
        <f t="shared" si="3"/>
        <v/>
      </c>
      <c r="AA26" s="90">
        <f>SUM(AA19:AA25)</f>
        <v>329.81200000000001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36.091999999999999</v>
      </c>
      <c r="C30" s="77">
        <v>25.407</v>
      </c>
      <c r="D30" s="77">
        <v>23.1</v>
      </c>
      <c r="E30" s="77">
        <v>26.855</v>
      </c>
      <c r="F30" s="77">
        <v>30.411999999999999</v>
      </c>
      <c r="G30" s="77">
        <v>22.042999999999999</v>
      </c>
      <c r="H30" s="77">
        <v>35.36</v>
      </c>
      <c r="I30" s="77">
        <v>10.88</v>
      </c>
      <c r="J30" s="77">
        <v>33.512999999999998</v>
      </c>
      <c r="K30" s="77">
        <v>40.427</v>
      </c>
      <c r="L30" s="77">
        <v>37.28</v>
      </c>
      <c r="M30" s="77">
        <v>52.61</v>
      </c>
      <c r="N30" s="77">
        <v>61.527999999999999</v>
      </c>
      <c r="O30" s="77">
        <v>61.838999999999999</v>
      </c>
      <c r="P30" s="77">
        <v>61.581000000000003</v>
      </c>
      <c r="Q30" s="77">
        <v>30.239000000000001</v>
      </c>
      <c r="R30" s="77">
        <v>32.978000000000002</v>
      </c>
      <c r="S30" s="77">
        <v>23.117999999999999</v>
      </c>
      <c r="T30" s="77">
        <v>22.34</v>
      </c>
      <c r="U30" s="77">
        <v>15.231</v>
      </c>
      <c r="V30" s="77">
        <v>4.2080000000000002</v>
      </c>
      <c r="W30" s="77">
        <v>9.3569999999999993</v>
      </c>
      <c r="X30" s="77">
        <v>32.872999999999998</v>
      </c>
      <c r="Y30" s="77">
        <v>50.389000000000003</v>
      </c>
      <c r="Z30" s="78"/>
      <c r="AA30" s="79">
        <f>SUM(B30:Z30)</f>
        <v>779.66000000000008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36.091999999999999</v>
      </c>
      <c r="C32" s="62">
        <f t="shared" ref="C32:Z32" si="4">IF(LEN(C$2)&gt;0,SUM(C29:C31),"")</f>
        <v>25.407</v>
      </c>
      <c r="D32" s="62">
        <f t="shared" si="4"/>
        <v>23.1</v>
      </c>
      <c r="E32" s="62">
        <f t="shared" si="4"/>
        <v>26.855</v>
      </c>
      <c r="F32" s="62">
        <f t="shared" si="4"/>
        <v>30.411999999999999</v>
      </c>
      <c r="G32" s="62">
        <f t="shared" si="4"/>
        <v>22.042999999999999</v>
      </c>
      <c r="H32" s="62">
        <f t="shared" si="4"/>
        <v>35.36</v>
      </c>
      <c r="I32" s="62">
        <f t="shared" si="4"/>
        <v>10.88</v>
      </c>
      <c r="J32" s="62">
        <f t="shared" si="4"/>
        <v>33.512999999999998</v>
      </c>
      <c r="K32" s="62">
        <f t="shared" si="4"/>
        <v>40.427</v>
      </c>
      <c r="L32" s="62">
        <f t="shared" si="4"/>
        <v>37.28</v>
      </c>
      <c r="M32" s="62">
        <f t="shared" si="4"/>
        <v>52.61</v>
      </c>
      <c r="N32" s="62">
        <f t="shared" si="4"/>
        <v>61.527999999999999</v>
      </c>
      <c r="O32" s="62">
        <f t="shared" si="4"/>
        <v>61.838999999999999</v>
      </c>
      <c r="P32" s="62">
        <f t="shared" si="4"/>
        <v>61.581000000000003</v>
      </c>
      <c r="Q32" s="62">
        <f t="shared" si="4"/>
        <v>30.239000000000001</v>
      </c>
      <c r="R32" s="62">
        <f t="shared" si="4"/>
        <v>32.978000000000002</v>
      </c>
      <c r="S32" s="62">
        <f t="shared" si="4"/>
        <v>23.117999999999999</v>
      </c>
      <c r="T32" s="62">
        <f t="shared" si="4"/>
        <v>22.34</v>
      </c>
      <c r="U32" s="62">
        <f t="shared" si="4"/>
        <v>15.231</v>
      </c>
      <c r="V32" s="62">
        <f t="shared" si="4"/>
        <v>4.2080000000000002</v>
      </c>
      <c r="W32" s="62">
        <f t="shared" si="4"/>
        <v>9.3569999999999993</v>
      </c>
      <c r="X32" s="62">
        <f t="shared" si="4"/>
        <v>32.872999999999998</v>
      </c>
      <c r="Y32" s="62">
        <f t="shared" si="4"/>
        <v>50.389000000000003</v>
      </c>
      <c r="Z32" s="63" t="str">
        <f t="shared" si="4"/>
        <v/>
      </c>
      <c r="AA32" s="64">
        <f>SUM(AA29:AA31)</f>
        <v>779.66000000000008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>
        <v>2.5</v>
      </c>
      <c r="I39" s="99"/>
      <c r="J39" s="99"/>
      <c r="K39" s="99"/>
      <c r="L39" s="99"/>
      <c r="M39" s="99"/>
      <c r="N39" s="99"/>
      <c r="O39" s="99"/>
      <c r="P39" s="99">
        <v>6.6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9.1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6.6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9.1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>
        <v>2.5</v>
      </c>
      <c r="I47" s="99"/>
      <c r="J47" s="99"/>
      <c r="K47" s="99"/>
      <c r="L47" s="99"/>
      <c r="M47" s="99"/>
      <c r="N47" s="99"/>
      <c r="O47" s="99"/>
      <c r="P47" s="99">
        <v>6.6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9.1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6.6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9.1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36.091999999999999</v>
      </c>
      <c r="C52" s="88">
        <f t="shared" ref="C52:Z52" si="10">IF(LEN(C$2)&gt;0,SUM(C10:C15)+C26+C40,"")</f>
        <v>25.407</v>
      </c>
      <c r="D52" s="88">
        <f t="shared" si="10"/>
        <v>23.1</v>
      </c>
      <c r="E52" s="88">
        <f t="shared" si="10"/>
        <v>26.854999999999997</v>
      </c>
      <c r="F52" s="88">
        <f t="shared" si="10"/>
        <v>30.411999999999999</v>
      </c>
      <c r="G52" s="88">
        <f t="shared" si="10"/>
        <v>22.042999999999999</v>
      </c>
      <c r="H52" s="88">
        <f t="shared" si="10"/>
        <v>37.86</v>
      </c>
      <c r="I52" s="88">
        <f t="shared" si="10"/>
        <v>10.88</v>
      </c>
      <c r="J52" s="88">
        <f t="shared" si="10"/>
        <v>33.512999999999998</v>
      </c>
      <c r="K52" s="88">
        <f t="shared" si="10"/>
        <v>40.427</v>
      </c>
      <c r="L52" s="88">
        <f t="shared" si="10"/>
        <v>37.28</v>
      </c>
      <c r="M52" s="88">
        <f t="shared" si="10"/>
        <v>52.610000000000007</v>
      </c>
      <c r="N52" s="88">
        <f t="shared" si="10"/>
        <v>61.527999999999999</v>
      </c>
      <c r="O52" s="88">
        <f t="shared" si="10"/>
        <v>61.838999999999999</v>
      </c>
      <c r="P52" s="88">
        <f t="shared" si="10"/>
        <v>68.180999999999997</v>
      </c>
      <c r="Q52" s="88">
        <f t="shared" si="10"/>
        <v>30.239000000000001</v>
      </c>
      <c r="R52" s="88">
        <f t="shared" si="10"/>
        <v>32.978000000000002</v>
      </c>
      <c r="S52" s="88">
        <f t="shared" si="10"/>
        <v>23.117999999999999</v>
      </c>
      <c r="T52" s="88">
        <f t="shared" si="10"/>
        <v>22.34</v>
      </c>
      <c r="U52" s="88">
        <f t="shared" si="10"/>
        <v>15.231</v>
      </c>
      <c r="V52" s="88">
        <f t="shared" si="10"/>
        <v>4.2080000000000002</v>
      </c>
      <c r="W52" s="88">
        <f t="shared" si="10"/>
        <v>9.3569999999999993</v>
      </c>
      <c r="X52" s="88">
        <f t="shared" si="10"/>
        <v>32.873000000000005</v>
      </c>
      <c r="Y52" s="88">
        <f t="shared" si="10"/>
        <v>50.388999999999996</v>
      </c>
      <c r="Z52" s="89" t="str">
        <f t="shared" si="10"/>
        <v/>
      </c>
      <c r="AA52" s="104">
        <f>SUM(B52:Z52)</f>
        <v>788.7600000000001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>
        <v>-26.9</v>
      </c>
      <c r="F4" s="18">
        <v>-30.4</v>
      </c>
      <c r="G4" s="18">
        <v>-22</v>
      </c>
      <c r="H4" s="18">
        <v>2.5</v>
      </c>
      <c r="I4" s="18"/>
      <c r="J4" s="18"/>
      <c r="K4" s="18"/>
      <c r="L4" s="18"/>
      <c r="M4" s="18"/>
      <c r="N4" s="18"/>
      <c r="O4" s="18"/>
      <c r="P4" s="18">
        <v>6.6</v>
      </c>
      <c r="Q4" s="18"/>
      <c r="R4" s="18"/>
      <c r="S4" s="18"/>
      <c r="T4" s="18">
        <v>-7.3</v>
      </c>
      <c r="U4" s="18"/>
      <c r="V4" s="18"/>
      <c r="W4" s="18"/>
      <c r="X4" s="18"/>
      <c r="Y4" s="18"/>
      <c r="Z4" s="19"/>
      <c r="AA4" s="111">
        <f>SUM(B4:Z4)</f>
        <v>-77.5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73.02</v>
      </c>
      <c r="C7" s="117">
        <v>78.72</v>
      </c>
      <c r="D7" s="117">
        <v>78.77</v>
      </c>
      <c r="E7" s="117">
        <v>80.5</v>
      </c>
      <c r="F7" s="117">
        <v>79.290000000000006</v>
      </c>
      <c r="G7" s="117">
        <v>80.010000000000005</v>
      </c>
      <c r="H7" s="117">
        <v>111.48</v>
      </c>
      <c r="I7" s="117">
        <v>143.87</v>
      </c>
      <c r="J7" s="117">
        <v>98.38</v>
      </c>
      <c r="K7" s="117">
        <v>83</v>
      </c>
      <c r="L7" s="117">
        <v>76.42</v>
      </c>
      <c r="M7" s="117">
        <v>19.5</v>
      </c>
      <c r="N7" s="117">
        <v>10.24</v>
      </c>
      <c r="O7" s="117">
        <v>12.49</v>
      </c>
      <c r="P7" s="117">
        <v>37.96</v>
      </c>
      <c r="Q7" s="117">
        <v>88.08</v>
      </c>
      <c r="R7" s="117">
        <v>103.5</v>
      </c>
      <c r="S7" s="117">
        <v>117.56</v>
      </c>
      <c r="T7" s="117">
        <v>134.02000000000001</v>
      </c>
      <c r="U7" s="117">
        <v>150.81</v>
      </c>
      <c r="V7" s="117">
        <v>118.58</v>
      </c>
      <c r="W7" s="117">
        <v>94</v>
      </c>
      <c r="X7" s="117">
        <v>94.81</v>
      </c>
      <c r="Y7" s="117">
        <v>85.9</v>
      </c>
      <c r="Z7" s="118"/>
      <c r="AA7" s="119">
        <f>IF(SUM(B7:Z7)&lt;&gt;0,AVERAGEIF(B7:Z7,"&lt;&gt;"""),"")</f>
        <v>85.454583333333304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>
        <v>26.9</v>
      </c>
      <c r="F15" s="133">
        <v>30.4</v>
      </c>
      <c r="G15" s="133">
        <v>22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7.3</v>
      </c>
      <c r="U15" s="133"/>
      <c r="V15" s="133"/>
      <c r="W15" s="133"/>
      <c r="X15" s="133"/>
      <c r="Y15" s="133"/>
      <c r="Z15" s="131"/>
      <c r="AA15" s="132">
        <f t="shared" si="0"/>
        <v>86.6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26.9</v>
      </c>
      <c r="F16" s="135">
        <f t="shared" si="1"/>
        <v>30.4</v>
      </c>
      <c r="G16" s="135">
        <f t="shared" si="1"/>
        <v>22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7.3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>
        <v>2.5</v>
      </c>
      <c r="I23" s="133"/>
      <c r="J23" s="133"/>
      <c r="K23" s="133"/>
      <c r="L23" s="133"/>
      <c r="M23" s="133"/>
      <c r="N23" s="133"/>
      <c r="O23" s="133"/>
      <c r="P23" s="133">
        <v>6.6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9.1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6.6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9.1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2024-10-03T20:38:57Z</dcterms:created>
  <dcterms:modified xsi:type="dcterms:W3CDTF">2024-10-03T20:38:58Z</dcterms:modified>
</cp:coreProperties>
</file>