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<sst xmlns="http://schemas.openxmlformats.org/spreadsheetml/2006/main" count="119" uniqueCount="54">
  <si>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02/10/2024 23:36:04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</si>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</sst>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29-438F-AD71-A79AC27C4F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29-438F-AD71-A79AC27C4F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1.129</c:v>
                </c:pt>
                <c:pt idx="9">
                  <c:v>2.7829999999999999</c:v>
                </c:pt>
                <c:pt idx="10">
                  <c:v>2.7730000000000001</c:v>
                </c:pt>
                <c:pt idx="11">
                  <c:v>2.7749999999999999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29-438F-AD71-A79AC27C4F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18.622</c:v>
                </c:pt>
                <c:pt idx="12">
                  <c:v>0.40300000000000002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29-438F-AD71-A79AC27C4F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29-438F-AD71-A79AC27C4F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29-438F-AD71-A79AC27C4F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29-438F-AD71-A79AC27C4F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29-438F-AD71-A79AC27C4F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29-438F-AD71-A79AC27C4F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22.901</c:v>
                </c:pt>
                <c:pt idx="1">
                  <c:v>21.991</c:v>
                </c:pt>
                <c:pt idx="2">
                  <c:v>20.654</c:v>
                </c:pt>
                <c:pt idx="3">
                  <c:v>49.908000000000001</c:v>
                </c:pt>
                <c:pt idx="4">
                  <c:v>67.051000000000002</c:v>
                </c:pt>
                <c:pt idx="5">
                  <c:v>22.088000000000001</c:v>
                </c:pt>
                <c:pt idx="6">
                  <c:v>31.25</c:v>
                </c:pt>
                <c:pt idx="7">
                  <c:v>7</c:v>
                </c:pt>
                <c:pt idx="9">
                  <c:v>21.265999999999998</c:v>
                </c:pt>
                <c:pt idx="15">
                  <c:v>6.48</c:v>
                </c:pt>
                <c:pt idx="17">
                  <c:v>14.931000000000001</c:v>
                </c:pt>
                <c:pt idx="18">
                  <c:v>40.159999999999997</c:v>
                </c:pt>
                <c:pt idx="19">
                  <c:v>33.360999999999997</c:v>
                </c:pt>
                <c:pt idx="21">
                  <c:v>26.324999999999999</c:v>
                </c:pt>
                <c:pt idx="22">
                  <c:v>23.02</c:v>
                </c:pt>
                <c:pt idx="23">
                  <c:v>33.171999999999997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29-438F-AD71-A79AC27C4F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25.1</c:v>
                </c:pt>
                <c:pt idx="7">
                  <c:v>0</c:v>
                </c:pt>
                <c:pt idx="8">
                  <c:v>72.900000000000006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29-438F-AD71-A79AC27C4F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0.9910000000000001</c:v>
                </c:pt>
                <c:pt idx="1">
                  <c:v>2.5219999999999998</c:v>
                </c:pt>
                <c:pt idx="2">
                  <c:v>4.2839999999999998</c:v>
                </c:pt>
                <c:pt idx="3">
                  <c:v>5.3849999999999998</c:v>
                </c:pt>
                <c:pt idx="4">
                  <c:v>2.581</c:v>
                </c:pt>
                <c:pt idx="5">
                  <c:v>15.786999999999999</c:v>
                </c:pt>
                <c:pt idx="6">
                  <c:v>3.0289999999999999</c:v>
                </c:pt>
                <c:pt idx="7">
                  <c:v>15.265000000000001</c:v>
                </c:pt>
                <c:pt idx="8">
                  <c:v>6.4260000000000002</c:v>
                </c:pt>
                <c:pt idx="9">
                  <c:v>21.008000000000003</c:v>
                </c:pt>
                <c:pt idx="10">
                  <c:v>56.75</c:v>
                </c:pt>
                <c:pt idx="11">
                  <c:v>71.043000000000006</c:v>
                </c:pt>
                <c:pt idx="12">
                  <c:v>60.289999999999992</c:v>
                </c:pt>
                <c:pt idx="13">
                  <c:v>72.337000000000003</c:v>
                </c:pt>
                <c:pt idx="14">
                  <c:v>79.98599999999999</c:v>
                </c:pt>
                <c:pt idx="15">
                  <c:v>50.960999999999999</c:v>
                </c:pt>
                <c:pt idx="16">
                  <c:v>70.510999999999996</c:v>
                </c:pt>
                <c:pt idx="17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29-438F-AD71-A79AC27C4F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29-438F-AD71-A79AC27C4F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29-438F-AD71-A79AC27C4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91.19</c:v>
                </c:pt>
                <c:pt idx="1">
                  <c:v>90.59</c:v>
                </c:pt>
                <c:pt idx="2">
                  <c:v>91.83</c:v>
                </c:pt>
                <c:pt idx="3">
                  <c:v>92.68</c:v>
                </c:pt>
                <c:pt idx="4">
                  <c:v>94.67</c:v>
                </c:pt>
                <c:pt idx="5">
                  <c:v>105.61</c:v>
                </c:pt>
                <c:pt idx="6">
                  <c:v>111</c:v>
                </c:pt>
                <c:pt idx="7">
                  <c:v>138.52000000000001</c:v>
                </c:pt>
                <c:pt idx="8">
                  <c:v>121</c:v>
                </c:pt>
                <c:pt idx="9">
                  <c:v>83.19</c:v>
                </c:pt>
                <c:pt idx="10">
                  <c:v>83.4</c:v>
                </c:pt>
                <c:pt idx="11">
                  <c:v>49.07</c:v>
                </c:pt>
                <c:pt idx="12">
                  <c:v>35.729999999999997</c:v>
                </c:pt>
                <c:pt idx="13">
                  <c:v>54.5</c:v>
                </c:pt>
                <c:pt idx="14">
                  <c:v>59.79</c:v>
                </c:pt>
                <c:pt idx="15">
                  <c:v>91.24</c:v>
                </c:pt>
                <c:pt idx="16">
                  <c:v>119</c:v>
                </c:pt>
                <c:pt idx="17">
                  <c:v>135.68</c:v>
                </c:pt>
                <c:pt idx="18">
                  <c:v>126.61</c:v>
                </c:pt>
                <c:pt idx="19">
                  <c:v>151.27000000000001</c:v>
                </c:pt>
                <c:pt idx="20">
                  <c:v>110.96</c:v>
                </c:pt>
                <c:pt idx="21">
                  <c:v>90.64</c:v>
                </c:pt>
                <c:pt idx="22">
                  <c:v>93</c:v>
                </c:pt>
                <c:pt idx="23">
                  <c:v>87.35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29-438F-AD71-A79AC27C4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EC-4CD8-88D9-667535531C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EC-4CD8-88D9-667535531C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1.8250000000000002</c:v>
                </c:pt>
                <c:pt idx="1">
                  <c:v>2.0750000000000002</c:v>
                </c:pt>
                <c:pt idx="2">
                  <c:v>2.3820000000000001</c:v>
                </c:pt>
                <c:pt idx="3">
                  <c:v>2.391</c:v>
                </c:pt>
                <c:pt idx="4">
                  <c:v>1.452</c:v>
                </c:pt>
                <c:pt idx="5">
                  <c:v>1.2</c:v>
                </c:pt>
                <c:pt idx="6">
                  <c:v>2.085</c:v>
                </c:pt>
                <c:pt idx="9">
                  <c:v>0.36299999999999999</c:v>
                </c:pt>
                <c:pt idx="10">
                  <c:v>0.77900000000000003</c:v>
                </c:pt>
                <c:pt idx="11">
                  <c:v>1.119</c:v>
                </c:pt>
                <c:pt idx="13">
                  <c:v>3.1019999999999999</c:v>
                </c:pt>
                <c:pt idx="14">
                  <c:v>0.94799999999999995</c:v>
                </c:pt>
                <c:pt idx="15">
                  <c:v>2.875</c:v>
                </c:pt>
                <c:pt idx="18">
                  <c:v>19.491</c:v>
                </c:pt>
                <c:pt idx="20">
                  <c:v>11.85</c:v>
                </c:pt>
                <c:pt idx="21">
                  <c:v>13.8</c:v>
                </c:pt>
                <c:pt idx="22">
                  <c:v>10</c:v>
                </c:pt>
                <c:pt idx="23">
                  <c:v>11.15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EC-4CD8-88D9-667535531C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19.495000000000001</c:v>
                </c:pt>
                <c:pt idx="1">
                  <c:v>19.48</c:v>
                </c:pt>
                <c:pt idx="2">
                  <c:v>19.920000000000002</c:v>
                </c:pt>
                <c:pt idx="3">
                  <c:v>20.094000000000001</c:v>
                </c:pt>
                <c:pt idx="4">
                  <c:v>30.745000000000001</c:v>
                </c:pt>
                <c:pt idx="5">
                  <c:v>32.191000000000003</c:v>
                </c:pt>
                <c:pt idx="6">
                  <c:v>12.384</c:v>
                </c:pt>
                <c:pt idx="7">
                  <c:v>13.308999999999999</c:v>
                </c:pt>
                <c:pt idx="8">
                  <c:v>3.0249999999999999</c:v>
                </c:pt>
                <c:pt idx="9">
                  <c:v>20.491</c:v>
                </c:pt>
                <c:pt idx="10">
                  <c:v>55.263999999999996</c:v>
                </c:pt>
                <c:pt idx="11">
                  <c:v>72.575000000000003</c:v>
                </c:pt>
                <c:pt idx="12">
                  <c:v>59.852999999999994</c:v>
                </c:pt>
                <c:pt idx="13">
                  <c:v>63.809000000000005</c:v>
                </c:pt>
                <c:pt idx="14">
                  <c:v>58.795000000000002</c:v>
                </c:pt>
                <c:pt idx="15">
                  <c:v>32.250999999999998</c:v>
                </c:pt>
                <c:pt idx="16">
                  <c:v>4.2229999999999999</c:v>
                </c:pt>
                <c:pt idx="17">
                  <c:v>8.9540000000000006</c:v>
                </c:pt>
                <c:pt idx="18">
                  <c:v>7.274</c:v>
                </c:pt>
                <c:pt idx="19">
                  <c:v>0.32500000000000001</c:v>
                </c:pt>
                <c:pt idx="20">
                  <c:v>3.177</c:v>
                </c:pt>
                <c:pt idx="21">
                  <c:v>4.6989999999999998</c:v>
                </c:pt>
                <c:pt idx="22">
                  <c:v>11.117000000000001</c:v>
                </c:pt>
                <c:pt idx="23">
                  <c:v>17.527999999999999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EC-4CD8-88D9-667535531C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EC-4CD8-88D9-667535531C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EC-4CD8-88D9-667535531C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EC-4CD8-88D9-667535531C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EC-4CD8-88D9-667535531C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EC-4CD8-88D9-667535531C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3">
                  <c:v>30</c:v>
                </c:pt>
                <c:pt idx="4">
                  <c:v>34.850999999999999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C-4CD8-88D9-667535531C7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66.3</c:v>
                </c:pt>
                <c:pt idx="17">
                  <c:v>0</c:v>
                </c:pt>
                <c:pt idx="18">
                  <c:v>0</c:v>
                </c:pt>
                <c:pt idx="19">
                  <c:v>27.3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C-4CD8-88D9-667535531C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2.5720000000000001</c:v>
                </c:pt>
                <c:pt idx="1">
                  <c:v>2.9580000000000002</c:v>
                </c:pt>
                <c:pt idx="2">
                  <c:v>2.6360000000000001</c:v>
                </c:pt>
                <c:pt idx="3">
                  <c:v>2.8079999999999998</c:v>
                </c:pt>
                <c:pt idx="4">
                  <c:v>2.5840000000000001</c:v>
                </c:pt>
                <c:pt idx="5">
                  <c:v>4.484</c:v>
                </c:pt>
                <c:pt idx="6">
                  <c:v>44.877000000000002</c:v>
                </c:pt>
                <c:pt idx="7">
                  <c:v>28.707000000000001</c:v>
                </c:pt>
                <c:pt idx="8">
                  <c:v>76.342999999999989</c:v>
                </c:pt>
                <c:pt idx="9">
                  <c:v>24.203000000000003</c:v>
                </c:pt>
                <c:pt idx="10">
                  <c:v>3.48</c:v>
                </c:pt>
                <c:pt idx="11">
                  <c:v>0.124</c:v>
                </c:pt>
                <c:pt idx="12">
                  <c:v>0.84</c:v>
                </c:pt>
                <c:pt idx="13">
                  <c:v>5.4260000000000002</c:v>
                </c:pt>
                <c:pt idx="14">
                  <c:v>20.242999999999999</c:v>
                </c:pt>
                <c:pt idx="15">
                  <c:v>22.315000000000001</c:v>
                </c:pt>
                <c:pt idx="17">
                  <c:v>6.008</c:v>
                </c:pt>
                <c:pt idx="18">
                  <c:v>13.395000000000001</c:v>
                </c:pt>
                <c:pt idx="19">
                  <c:v>5.758</c:v>
                </c:pt>
                <c:pt idx="20">
                  <c:v>7.2619999999999996</c:v>
                </c:pt>
                <c:pt idx="21">
                  <c:v>7.8260000000000005</c:v>
                </c:pt>
                <c:pt idx="22">
                  <c:v>1.903</c:v>
                </c:pt>
                <c:pt idx="23">
                  <c:v>4.4939999999999998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C-4CD8-88D9-667535531C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EC-4CD8-88D9-667535531C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EC-4CD8-88D9-667535531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91.19</c:v>
                </c:pt>
                <c:pt idx="1">
                  <c:v>90.59</c:v>
                </c:pt>
                <c:pt idx="2">
                  <c:v>91.83</c:v>
                </c:pt>
                <c:pt idx="3">
                  <c:v>92.68</c:v>
                </c:pt>
                <c:pt idx="4">
                  <c:v>94.67</c:v>
                </c:pt>
                <c:pt idx="5">
                  <c:v>105.61</c:v>
                </c:pt>
                <c:pt idx="6">
                  <c:v>111</c:v>
                </c:pt>
                <c:pt idx="7">
                  <c:v>138.52000000000001</c:v>
                </c:pt>
                <c:pt idx="8">
                  <c:v>121</c:v>
                </c:pt>
                <c:pt idx="9">
                  <c:v>83.19</c:v>
                </c:pt>
                <c:pt idx="10">
                  <c:v>83.4</c:v>
                </c:pt>
                <c:pt idx="11">
                  <c:v>49.07</c:v>
                </c:pt>
                <c:pt idx="12">
                  <c:v>35.729999999999997</c:v>
                </c:pt>
                <c:pt idx="13">
                  <c:v>54.5</c:v>
                </c:pt>
                <c:pt idx="14">
                  <c:v>59.79</c:v>
                </c:pt>
                <c:pt idx="15">
                  <c:v>91.24</c:v>
                </c:pt>
                <c:pt idx="16">
                  <c:v>119</c:v>
                </c:pt>
                <c:pt idx="17">
                  <c:v>135.68</c:v>
                </c:pt>
                <c:pt idx="18">
                  <c:v>126.61</c:v>
                </c:pt>
                <c:pt idx="19">
                  <c:v>151.27000000000001</c:v>
                </c:pt>
                <c:pt idx="20">
                  <c:v>110.96</c:v>
                </c:pt>
                <c:pt idx="21">
                  <c:v>90.64</c:v>
                </c:pt>
                <c:pt idx="22">
                  <c:v>93</c:v>
                </c:pt>
                <c:pt idx="23">
                  <c:v>87.35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EC-4CD8-88D9-667535531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23.891999999999999</v>
      </c>
      <c r="C4" s="18">
        <v>24.513000000000002</v>
      </c>
      <c r="D4" s="18">
        <v>24.937999999999999</v>
      </c>
      <c r="E4" s="18">
        <v>55.292999999999999</v>
      </c>
      <c r="F4" s="18">
        <v>69.632000000000005</v>
      </c>
      <c r="G4" s="18">
        <v>37.875</v>
      </c>
      <c r="H4" s="18">
        <v>59.378999999999998</v>
      </c>
      <c r="I4" s="18">
        <v>42.015999999999998</v>
      </c>
      <c r="J4" s="18">
        <v>79.326000000000008</v>
      </c>
      <c r="K4" s="18">
        <v>45.056999999999995</v>
      </c>
      <c r="L4" s="18">
        <v>59.522999999999996</v>
      </c>
      <c r="M4" s="18">
        <v>73.817999999999998</v>
      </c>
      <c r="N4" s="18">
        <v>60.692999999999991</v>
      </c>
      <c r="O4" s="18">
        <v>72.337000000000003</v>
      </c>
      <c r="P4" s="18">
        <v>79.98599999999999</v>
      </c>
      <c r="Q4" s="18">
        <v>57.441000000000003</v>
      </c>
      <c r="R4" s="18">
        <v>70.510999999999996</v>
      </c>
      <c r="S4" s="18">
        <v>14.962000000000002</v>
      </c>
      <c r="T4" s="18">
        <v>40.159999999999997</v>
      </c>
      <c r="U4" s="18">
        <v>33.360999999999997</v>
      </c>
      <c r="V4" s="18">
        <v>22.3</v>
      </c>
      <c r="W4" s="18">
        <v>26.324999999999999</v>
      </c>
      <c r="X4" s="18">
        <v>23.02</v>
      </c>
      <c r="Y4" s="18">
        <v>33.171999999999997</v>
      </c>
      <c r="Z4" s="19"/>
      <c r="AA4" s="20">
        <f>SUM(B4:Z4)</f>
        <v>1129.53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91.19</v>
      </c>
      <c r="C7" s="28">
        <v>90.59</v>
      </c>
      <c r="D7" s="28">
        <v>91.83</v>
      </c>
      <c r="E7" s="28">
        <v>92.68</v>
      </c>
      <c r="F7" s="28">
        <v>94.67</v>
      </c>
      <c r="G7" s="28">
        <v>105.61</v>
      </c>
      <c r="H7" s="28">
        <v>111</v>
      </c>
      <c r="I7" s="28">
        <v>138.52000000000001</v>
      </c>
      <c r="J7" s="28">
        <v>121</v>
      </c>
      <c r="K7" s="28">
        <v>83.19</v>
      </c>
      <c r="L7" s="28">
        <v>83.4</v>
      </c>
      <c r="M7" s="28">
        <v>49.07</v>
      </c>
      <c r="N7" s="28">
        <v>35.729999999999997</v>
      </c>
      <c r="O7" s="28">
        <v>54.5</v>
      </c>
      <c r="P7" s="28">
        <v>59.79</v>
      </c>
      <c r="Q7" s="28">
        <v>91.24</v>
      </c>
      <c r="R7" s="28">
        <v>119</v>
      </c>
      <c r="S7" s="28">
        <v>135.68</v>
      </c>
      <c r="T7" s="28">
        <v>126.61</v>
      </c>
      <c r="U7" s="28">
        <v>151.27000000000001</v>
      </c>
      <c r="V7" s="28">
        <v>110.96</v>
      </c>
      <c r="W7" s="28">
        <v>90.64</v>
      </c>
      <c r="X7" s="28">
        <v>93</v>
      </c>
      <c r="Y7" s="28">
        <v>87.35</v>
      </c>
      <c r="Z7" s="29"/>
      <c r="AA7" s="30">
        <f>IF(SUM(B7:Z7)&lt;&gt;0,AVERAGEIF(B7:Z7,"&lt;&gt;"""),"")</f>
        <v>96.188333333333333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22.901</v>
      </c>
      <c r="C12" s="52">
        <v>21.991</v>
      </c>
      <c r="D12" s="52">
        <v>20.654</v>
      </c>
      <c r="E12" s="52">
        <v>49.908000000000001</v>
      </c>
      <c r="F12" s="52">
        <v>67.051000000000002</v>
      </c>
      <c r="G12" s="52">
        <v>22.088000000000001</v>
      </c>
      <c r="H12" s="52">
        <v>31.25</v>
      </c>
      <c r="I12" s="52">
        <v>7</v>
      </c>
      <c r="J12" s="52"/>
      <c r="K12" s="52">
        <v>21.265999999999998</v>
      </c>
      <c r="L12" s="52"/>
      <c r="M12" s="52"/>
      <c r="N12" s="52"/>
      <c r="O12" s="52"/>
      <c r="P12" s="52"/>
      <c r="Q12" s="52">
        <v>6.48</v>
      </c>
      <c r="R12" s="52"/>
      <c r="S12" s="52">
        <v>14.931000000000001</v>
      </c>
      <c r="T12" s="52">
        <v>40.159999999999997</v>
      </c>
      <c r="U12" s="52">
        <v>33.360999999999997</v>
      </c>
      <c r="V12" s="52"/>
      <c r="W12" s="52">
        <v>26.324999999999999</v>
      </c>
      <c r="X12" s="52">
        <v>23.02</v>
      </c>
      <c r="Y12" s="52">
        <v>33.171999999999997</v>
      </c>
      <c r="Z12" s="53"/>
      <c r="AA12" s="54">
        <f t="shared" si="0"/>
        <v>441.55799999999988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0.9910000000000001</v>
      </c>
      <c r="C14" s="57">
        <v>2.5219999999999998</v>
      </c>
      <c r="D14" s="57">
        <v>4.2839999999999998</v>
      </c>
      <c r="E14" s="57">
        <v>5.3849999999999998</v>
      </c>
      <c r="F14" s="57">
        <v>2.581</v>
      </c>
      <c r="G14" s="57">
        <v>15.786999999999999</v>
      </c>
      <c r="H14" s="57">
        <v>3.0289999999999999</v>
      </c>
      <c r="I14" s="57">
        <v>15.265000000000001</v>
      </c>
      <c r="J14" s="57">
        <v>6.4260000000000002</v>
      </c>
      <c r="K14" s="57">
        <v>21.008000000000003</v>
      </c>
      <c r="L14" s="57">
        <v>56.75</v>
      </c>
      <c r="M14" s="57">
        <v>71.043000000000006</v>
      </c>
      <c r="N14" s="57">
        <v>60.289999999999992</v>
      </c>
      <c r="O14" s="57">
        <v>72.337000000000003</v>
      </c>
      <c r="P14" s="57">
        <v>79.98599999999999</v>
      </c>
      <c r="Q14" s="57">
        <v>50.960999999999999</v>
      </c>
      <c r="R14" s="57">
        <v>70.510999999999996</v>
      </c>
      <c r="S14" s="57">
        <v>3.1E-2</v>
      </c>
      <c r="T14" s="57"/>
      <c r="U14" s="57"/>
      <c r="V14" s="57"/>
      <c r="W14" s="57"/>
      <c r="X14" s="57"/>
      <c r="Y14" s="57"/>
      <c r="Z14" s="58"/>
      <c r="AA14" s="59">
        <f t="shared" si="0"/>
        <v>539.1869999999999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23.891999999999999</v>
      </c>
      <c r="C16" s="62">
        <f t="shared" si="1"/>
        <v>24.512999999999998</v>
      </c>
      <c r="D16" s="62">
        <f t="shared" si="1"/>
        <v>24.937999999999999</v>
      </c>
      <c r="E16" s="62">
        <f t="shared" si="1"/>
        <v>55.292999999999999</v>
      </c>
      <c r="F16" s="62">
        <f t="shared" si="1"/>
        <v>69.632000000000005</v>
      </c>
      <c r="G16" s="62">
        <f t="shared" si="1"/>
        <v>37.875</v>
      </c>
      <c r="H16" s="62">
        <f t="shared" si="1"/>
        <v>34.278999999999996</v>
      </c>
      <c r="I16" s="62">
        <f t="shared" si="1"/>
        <v>22.265000000000001</v>
      </c>
      <c r="J16" s="62">
        <f t="shared" si="1"/>
        <v>6.4260000000000002</v>
      </c>
      <c r="K16" s="62">
        <f t="shared" si="1"/>
        <v>42.274000000000001</v>
      </c>
      <c r="L16" s="62">
        <f t="shared" si="1"/>
        <v>56.75</v>
      </c>
      <c r="M16" s="62">
        <f t="shared" si="1"/>
        <v>71.043000000000006</v>
      </c>
      <c r="N16" s="62">
        <f t="shared" si="1"/>
        <v>60.289999999999992</v>
      </c>
      <c r="O16" s="62">
        <f t="shared" si="1"/>
        <v>72.337000000000003</v>
      </c>
      <c r="P16" s="62">
        <f t="shared" si="1"/>
        <v>79.98599999999999</v>
      </c>
      <c r="Q16" s="62">
        <f t="shared" si="1"/>
        <v>57.441000000000003</v>
      </c>
      <c r="R16" s="62">
        <f t="shared" si="1"/>
        <v>70.510999999999996</v>
      </c>
      <c r="S16" s="62">
        <f t="shared" si="1"/>
        <v>14.962000000000002</v>
      </c>
      <c r="T16" s="62">
        <f t="shared" si="1"/>
        <v>40.159999999999997</v>
      </c>
      <c r="U16" s="62">
        <f t="shared" si="1"/>
        <v>33.360999999999997</v>
      </c>
      <c r="V16" s="62">
        <f t="shared" si="1"/>
        <v>0</v>
      </c>
      <c r="W16" s="62">
        <f t="shared" si="1"/>
        <v>26.324999999999999</v>
      </c>
      <c r="X16" s="62">
        <f t="shared" si="1"/>
        <v>23.02</v>
      </c>
      <c r="Y16" s="62">
        <f t="shared" si="1"/>
        <v>33.171999999999997</v>
      </c>
      <c r="Z16" s="63" t="str">
        <f t="shared" si="1"/>
        <v/>
      </c>
      <c r="AA16" s="64">
        <f>SUM(AA10:AA15)</f>
        <v>980.74499999999978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1.129</v>
      </c>
      <c r="J20" s="77"/>
      <c r="K20" s="77">
        <v>2.7829999999999999</v>
      </c>
      <c r="L20" s="77">
        <v>2.7730000000000001</v>
      </c>
      <c r="M20" s="77">
        <v>2.7749999999999999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9.4600000000000009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18.622</v>
      </c>
      <c r="J21" s="81"/>
      <c r="K21" s="81"/>
      <c r="L21" s="81"/>
      <c r="M21" s="81"/>
      <c r="N21" s="81">
        <v>0.40300000000000002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19.024999999999999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19.751000000000001</v>
      </c>
      <c r="J26" s="88">
        <f t="shared" si="3"/>
        <v>0</v>
      </c>
      <c r="K26" s="88">
        <f t="shared" si="3"/>
        <v>2.7829999999999999</v>
      </c>
      <c r="L26" s="88">
        <f t="shared" si="3"/>
        <v>2.7730000000000001</v>
      </c>
      <c r="M26" s="88">
        <f t="shared" si="3"/>
        <v>2.7749999999999999</v>
      </c>
      <c r="N26" s="88">
        <f t="shared" si="3"/>
        <v>0.40300000000000002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28.484999999999999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23.891999999999999</v>
      </c>
      <c r="C30" s="77">
        <v>24.513000000000002</v>
      </c>
      <c r="D30" s="77">
        <v>24.937999999999999</v>
      </c>
      <c r="E30" s="77">
        <v>55.292999999999999</v>
      </c>
      <c r="F30" s="77">
        <v>69.632000000000005</v>
      </c>
      <c r="G30" s="77">
        <v>37.875</v>
      </c>
      <c r="H30" s="77">
        <v>34.279000000000003</v>
      </c>
      <c r="I30" s="77">
        <v>42.015999999999998</v>
      </c>
      <c r="J30" s="77">
        <v>6.4260000000000002</v>
      </c>
      <c r="K30" s="77">
        <v>45.057000000000002</v>
      </c>
      <c r="L30" s="77">
        <v>59.523000000000003</v>
      </c>
      <c r="M30" s="77">
        <v>73.817999999999998</v>
      </c>
      <c r="N30" s="77">
        <v>60.692999999999998</v>
      </c>
      <c r="O30" s="77">
        <v>72.337000000000003</v>
      </c>
      <c r="P30" s="77">
        <v>79.986000000000004</v>
      </c>
      <c r="Q30" s="77">
        <v>57.441000000000003</v>
      </c>
      <c r="R30" s="77">
        <v>70.510999999999996</v>
      </c>
      <c r="S30" s="77">
        <v>14.962</v>
      </c>
      <c r="T30" s="77">
        <v>40.159999999999997</v>
      </c>
      <c r="U30" s="77">
        <v>33.360999999999997</v>
      </c>
      <c r="V30" s="77"/>
      <c r="W30" s="77">
        <v>26.324999999999999</v>
      </c>
      <c r="X30" s="77">
        <v>23.02</v>
      </c>
      <c r="Y30" s="77">
        <v>33.171999999999997</v>
      </c>
      <c r="Z30" s="78"/>
      <c r="AA30" s="79">
        <f>SUM(B30:Z30)</f>
        <v>1009.23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23.891999999999999</v>
      </c>
      <c r="C32" s="62">
        <f t="shared" ref="C32:Z32" si="4">IF(LEN(C$2)&gt;0,SUM(C29:C31),"")</f>
        <v>24.513000000000002</v>
      </c>
      <c r="D32" s="62">
        <f t="shared" si="4"/>
        <v>24.937999999999999</v>
      </c>
      <c r="E32" s="62">
        <f t="shared" si="4"/>
        <v>55.292999999999999</v>
      </c>
      <c r="F32" s="62">
        <f t="shared" si="4"/>
        <v>69.632000000000005</v>
      </c>
      <c r="G32" s="62">
        <f t="shared" si="4"/>
        <v>37.875</v>
      </c>
      <c r="H32" s="62">
        <f t="shared" si="4"/>
        <v>34.279000000000003</v>
      </c>
      <c r="I32" s="62">
        <f t="shared" si="4"/>
        <v>42.015999999999998</v>
      </c>
      <c r="J32" s="62">
        <f t="shared" si="4"/>
        <v>6.4260000000000002</v>
      </c>
      <c r="K32" s="62">
        <f t="shared" si="4"/>
        <v>45.057000000000002</v>
      </c>
      <c r="L32" s="62">
        <f t="shared" si="4"/>
        <v>59.523000000000003</v>
      </c>
      <c r="M32" s="62">
        <f t="shared" si="4"/>
        <v>73.817999999999998</v>
      </c>
      <c r="N32" s="62">
        <f t="shared" si="4"/>
        <v>60.692999999999998</v>
      </c>
      <c r="O32" s="62">
        <f t="shared" si="4"/>
        <v>72.337000000000003</v>
      </c>
      <c r="P32" s="62">
        <f t="shared" si="4"/>
        <v>79.986000000000004</v>
      </c>
      <c r="Q32" s="62">
        <f t="shared" si="4"/>
        <v>57.441000000000003</v>
      </c>
      <c r="R32" s="62">
        <f t="shared" si="4"/>
        <v>70.510999999999996</v>
      </c>
      <c r="S32" s="62">
        <f t="shared" si="4"/>
        <v>14.962</v>
      </c>
      <c r="T32" s="62">
        <f t="shared" si="4"/>
        <v>40.159999999999997</v>
      </c>
      <c r="U32" s="62">
        <f t="shared" si="4"/>
        <v>33.360999999999997</v>
      </c>
      <c r="V32" s="62">
        <f t="shared" si="4"/>
        <v>0</v>
      </c>
      <c r="W32" s="62">
        <f t="shared" si="4"/>
        <v>26.324999999999999</v>
      </c>
      <c r="X32" s="62">
        <f t="shared" si="4"/>
        <v>23.02</v>
      </c>
      <c r="Y32" s="62">
        <f t="shared" si="4"/>
        <v>33.171999999999997</v>
      </c>
      <c r="Z32" s="63" t="str">
        <f t="shared" si="4"/>
        <v/>
      </c>
      <c r="AA32" s="64">
        <f>SUM(AA29:AA31)</f>
        <v>1009.23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25.1</v>
      </c>
      <c r="I39" s="99"/>
      <c r="J39" s="99">
        <v>72.900000000000006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22.3</v>
      </c>
      <c r="W39" s="99"/>
      <c r="X39" s="99"/>
      <c r="Y39" s="99"/>
      <c r="Z39" s="100"/>
      <c r="AA39" s="79">
        <f t="shared" si="5"/>
        <v>120.3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25.1</v>
      </c>
      <c r="I40" s="88">
        <f t="shared" si="6"/>
        <v>0</v>
      </c>
      <c r="J40" s="88">
        <f t="shared" si="6"/>
        <v>72.900000000000006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22.3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25.1</v>
      </c>
      <c r="I47" s="99"/>
      <c r="J47" s="99">
        <v>72.900000000000006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22.3</v>
      </c>
      <c r="W47" s="99"/>
      <c r="X47" s="99"/>
      <c r="Y47" s="99"/>
      <c r="Z47" s="100"/>
      <c r="AA47" s="79">
        <f t="shared" si="7"/>
        <v>120.3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25.1</v>
      </c>
      <c r="I49" s="88">
        <f t="shared" si="8"/>
        <v>0</v>
      </c>
      <c r="J49" s="88">
        <f t="shared" si="8"/>
        <v>72.900000000000006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22.3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23.891999999999999</v>
      </c>
      <c r="C52" s="88">
        <f t="shared" si="10"/>
        <v>24.512999999999998</v>
      </c>
      <c r="D52" s="88">
        <f t="shared" si="10"/>
        <v>24.937999999999999</v>
      </c>
      <c r="E52" s="88">
        <f t="shared" si="10"/>
        <v>55.292999999999999</v>
      </c>
      <c r="F52" s="88">
        <f t="shared" si="10"/>
        <v>69.632000000000005</v>
      </c>
      <c r="G52" s="88">
        <f t="shared" si="10"/>
        <v>37.875</v>
      </c>
      <c r="H52" s="88">
        <f t="shared" si="10"/>
        <v>59.378999999999998</v>
      </c>
      <c r="I52" s="88">
        <f t="shared" si="10"/>
        <v>42.016000000000005</v>
      </c>
      <c r="J52" s="88">
        <f t="shared" si="10"/>
        <v>79.326000000000008</v>
      </c>
      <c r="K52" s="88">
        <f t="shared" si="10"/>
        <v>45.057000000000002</v>
      </c>
      <c r="L52" s="88">
        <f t="shared" si="10"/>
        <v>59.523000000000003</v>
      </c>
      <c r="M52" s="88">
        <f t="shared" si="10"/>
        <v>73.818000000000012</v>
      </c>
      <c r="N52" s="88">
        <f t="shared" si="10"/>
        <v>60.692999999999991</v>
      </c>
      <c r="O52" s="88">
        <f t="shared" si="10"/>
        <v>72.337000000000003</v>
      </c>
      <c r="P52" s="88">
        <f t="shared" si="10"/>
        <v>79.98599999999999</v>
      </c>
      <c r="Q52" s="88">
        <f t="shared" si="10"/>
        <v>57.441000000000003</v>
      </c>
      <c r="R52" s="88">
        <f t="shared" si="10"/>
        <v>70.510999999999996</v>
      </c>
      <c r="S52" s="88">
        <f t="shared" si="10"/>
        <v>14.962000000000002</v>
      </c>
      <c r="T52" s="88">
        <f t="shared" si="10"/>
        <v>40.159999999999997</v>
      </c>
      <c r="U52" s="88">
        <f t="shared" si="10"/>
        <v>33.360999999999997</v>
      </c>
      <c r="V52" s="88">
        <f t="shared" si="10"/>
        <v>22.3</v>
      </c>
      <c r="W52" s="88">
        <f t="shared" si="10"/>
        <v>26.324999999999999</v>
      </c>
      <c r="X52" s="88">
        <f t="shared" si="10"/>
        <v>23.02</v>
      </c>
      <c r="Y52" s="88">
        <f t="shared" si="10"/>
        <v>33.171999999999997</v>
      </c>
      <c r="Z52" s="89" t="str">
        <f t="shared" si="10"/>
        <v/>
      </c>
      <c r="AA52" s="104">
        <f>SUM(B52:Z52)</f>
        <v>1129.53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23.892000000000003</v>
      </c>
      <c r="C4" s="18">
        <v>24.513000000000002</v>
      </c>
      <c r="D4" s="18">
        <v>24.937999999999999</v>
      </c>
      <c r="E4" s="18">
        <v>55.292999999999999</v>
      </c>
      <c r="F4" s="18">
        <v>69.632000000000005</v>
      </c>
      <c r="G4" s="18">
        <v>37.875</v>
      </c>
      <c r="H4" s="18">
        <v>59.346000000000004</v>
      </c>
      <c r="I4" s="18">
        <v>42.016000000000005</v>
      </c>
      <c r="J4" s="18">
        <v>79.367999999999995</v>
      </c>
      <c r="K4" s="18">
        <v>45.057000000000009</v>
      </c>
      <c r="L4" s="18">
        <v>59.523000000000003</v>
      </c>
      <c r="M4" s="18">
        <v>73.817999999999998</v>
      </c>
      <c r="N4" s="18">
        <v>60.692999999999998</v>
      </c>
      <c r="O4" s="18">
        <v>72.336999999999989</v>
      </c>
      <c r="P4" s="18">
        <v>79.986000000000004</v>
      </c>
      <c r="Q4" s="18">
        <v>57.440999999999995</v>
      </c>
      <c r="R4" s="18">
        <v>70.522999999999996</v>
      </c>
      <c r="S4" s="18">
        <v>14.962</v>
      </c>
      <c r="T4" s="18">
        <v>40.160000000000004</v>
      </c>
      <c r="U4" s="18">
        <v>33.382999999999996</v>
      </c>
      <c r="V4" s="18">
        <v>22.289000000000001</v>
      </c>
      <c r="W4" s="18">
        <v>26.324999999999999</v>
      </c>
      <c r="X4" s="18">
        <v>23.020000000000003</v>
      </c>
      <c r="Y4" s="18">
        <v>33.172000000000004</v>
      </c>
      <c r="Z4" s="19"/>
      <c r="AA4" s="20">
        <f>SUM(B4:Z4)</f>
        <v>1129.5620000000001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91.19</v>
      </c>
      <c r="C7" s="28">
        <v>90.59</v>
      </c>
      <c r="D7" s="28">
        <v>91.83</v>
      </c>
      <c r="E7" s="28">
        <v>92.68</v>
      </c>
      <c r="F7" s="28">
        <v>94.67</v>
      </c>
      <c r="G7" s="28">
        <v>105.61</v>
      </c>
      <c r="H7" s="28">
        <v>111</v>
      </c>
      <c r="I7" s="28">
        <v>138.52000000000001</v>
      </c>
      <c r="J7" s="28">
        <v>121</v>
      </c>
      <c r="K7" s="28">
        <v>83.19</v>
      </c>
      <c r="L7" s="28">
        <v>83.4</v>
      </c>
      <c r="M7" s="28">
        <v>49.07</v>
      </c>
      <c r="N7" s="28">
        <v>35.729999999999997</v>
      </c>
      <c r="O7" s="28">
        <v>54.5</v>
      </c>
      <c r="P7" s="28">
        <v>59.79</v>
      </c>
      <c r="Q7" s="28">
        <v>91.24</v>
      </c>
      <c r="R7" s="28">
        <v>119</v>
      </c>
      <c r="S7" s="28">
        <v>135.68</v>
      </c>
      <c r="T7" s="28">
        <v>126.61</v>
      </c>
      <c r="U7" s="28">
        <v>151.27000000000001</v>
      </c>
      <c r="V7" s="28">
        <v>110.96</v>
      </c>
      <c r="W7" s="28">
        <v>90.64</v>
      </c>
      <c r="X7" s="28">
        <v>93</v>
      </c>
      <c r="Y7" s="28">
        <v>87.35</v>
      </c>
      <c r="Z7" s="29"/>
      <c r="AA7" s="30">
        <f>IF(SUM(B7:Z7)&lt;&gt;0,AVERAGEIF(B7:Z7,"&lt;&gt;"""),"")</f>
        <v>96.188333333333333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30</v>
      </c>
      <c r="F12" s="52">
        <v>34.850999999999999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64.850999999999999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2.5720000000000001</v>
      </c>
      <c r="C14" s="57">
        <v>2.9580000000000002</v>
      </c>
      <c r="D14" s="57">
        <v>2.6360000000000001</v>
      </c>
      <c r="E14" s="57">
        <v>2.8079999999999998</v>
      </c>
      <c r="F14" s="57">
        <v>2.5840000000000001</v>
      </c>
      <c r="G14" s="57">
        <v>4.484</v>
      </c>
      <c r="H14" s="57">
        <v>44.877000000000002</v>
      </c>
      <c r="I14" s="57">
        <v>28.707000000000001</v>
      </c>
      <c r="J14" s="57">
        <v>76.342999999999989</v>
      </c>
      <c r="K14" s="57">
        <v>24.203000000000003</v>
      </c>
      <c r="L14" s="57">
        <v>3.48</v>
      </c>
      <c r="M14" s="57">
        <v>0.124</v>
      </c>
      <c r="N14" s="57">
        <v>0.84</v>
      </c>
      <c r="O14" s="57">
        <v>5.4260000000000002</v>
      </c>
      <c r="P14" s="57">
        <v>20.242999999999999</v>
      </c>
      <c r="Q14" s="57">
        <v>22.315000000000001</v>
      </c>
      <c r="R14" s="57"/>
      <c r="S14" s="57">
        <v>6.008</v>
      </c>
      <c r="T14" s="57">
        <v>13.395000000000001</v>
      </c>
      <c r="U14" s="57">
        <v>5.758</v>
      </c>
      <c r="V14" s="57">
        <v>7.2619999999999996</v>
      </c>
      <c r="W14" s="57">
        <v>7.8260000000000005</v>
      </c>
      <c r="X14" s="57">
        <v>1.903</v>
      </c>
      <c r="Y14" s="57">
        <v>4.4939999999999998</v>
      </c>
      <c r="Z14" s="58"/>
      <c r="AA14" s="59">
        <f t="shared" si="0"/>
        <v>291.24599999999998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2.5720000000000001</v>
      </c>
      <c r="C16" s="62">
        <f t="shared" ref="C16:Z16" si="1">IF(LEN(C$2)&gt;0,SUM(C10:C15),"")</f>
        <v>2.9580000000000002</v>
      </c>
      <c r="D16" s="62">
        <f t="shared" si="1"/>
        <v>2.6360000000000001</v>
      </c>
      <c r="E16" s="62">
        <f t="shared" si="1"/>
        <v>32.808</v>
      </c>
      <c r="F16" s="62">
        <f t="shared" si="1"/>
        <v>37.435000000000002</v>
      </c>
      <c r="G16" s="62">
        <f t="shared" si="1"/>
        <v>4.484</v>
      </c>
      <c r="H16" s="62">
        <f t="shared" si="1"/>
        <v>44.877000000000002</v>
      </c>
      <c r="I16" s="62">
        <f t="shared" si="1"/>
        <v>28.707000000000001</v>
      </c>
      <c r="J16" s="62">
        <f t="shared" si="1"/>
        <v>76.342999999999989</v>
      </c>
      <c r="K16" s="62">
        <f t="shared" si="1"/>
        <v>24.203000000000003</v>
      </c>
      <c r="L16" s="62">
        <f t="shared" si="1"/>
        <v>3.48</v>
      </c>
      <c r="M16" s="62">
        <f t="shared" si="1"/>
        <v>0.124</v>
      </c>
      <c r="N16" s="62">
        <f t="shared" si="1"/>
        <v>0.84</v>
      </c>
      <c r="O16" s="62">
        <f t="shared" si="1"/>
        <v>5.4260000000000002</v>
      </c>
      <c r="P16" s="62">
        <f t="shared" si="1"/>
        <v>20.242999999999999</v>
      </c>
      <c r="Q16" s="62">
        <f t="shared" si="1"/>
        <v>22.315000000000001</v>
      </c>
      <c r="R16" s="62">
        <f t="shared" si="1"/>
        <v>0</v>
      </c>
      <c r="S16" s="62">
        <f t="shared" si="1"/>
        <v>6.008</v>
      </c>
      <c r="T16" s="62">
        <f t="shared" si="1"/>
        <v>13.395000000000001</v>
      </c>
      <c r="U16" s="62">
        <f t="shared" si="1"/>
        <v>5.758</v>
      </c>
      <c r="V16" s="62">
        <f t="shared" si="1"/>
        <v>7.2619999999999996</v>
      </c>
      <c r="W16" s="62">
        <f t="shared" si="1"/>
        <v>7.8260000000000005</v>
      </c>
      <c r="X16" s="62">
        <f t="shared" si="1"/>
        <v>1.903</v>
      </c>
      <c r="Y16" s="62">
        <f t="shared" si="1"/>
        <v>4.4939999999999998</v>
      </c>
      <c r="Z16" s="63" t="str">
        <f t="shared" si="1"/>
        <v/>
      </c>
      <c r="AA16" s="64">
        <f>SUM(AA10:AA15)</f>
        <v>356.09699999999998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1.8250000000000002</v>
      </c>
      <c r="C20" s="77">
        <v>2.0750000000000002</v>
      </c>
      <c r="D20" s="77">
        <v>2.3820000000000001</v>
      </c>
      <c r="E20" s="77">
        <v>2.391</v>
      </c>
      <c r="F20" s="77">
        <v>1.452</v>
      </c>
      <c r="G20" s="77">
        <v>1.2</v>
      </c>
      <c r="H20" s="77">
        <v>2.085</v>
      </c>
      <c r="I20" s="77"/>
      <c r="J20" s="77"/>
      <c r="K20" s="77">
        <v>0.36299999999999999</v>
      </c>
      <c r="L20" s="77">
        <v>0.77900000000000003</v>
      </c>
      <c r="M20" s="77">
        <v>1.119</v>
      </c>
      <c r="N20" s="77"/>
      <c r="O20" s="77">
        <v>3.1019999999999999</v>
      </c>
      <c r="P20" s="77">
        <v>0.94799999999999995</v>
      </c>
      <c r="Q20" s="77">
        <v>2.875</v>
      </c>
      <c r="R20" s="77"/>
      <c r="S20" s="77"/>
      <c r="T20" s="77">
        <v>19.491</v>
      </c>
      <c r="U20" s="77"/>
      <c r="V20" s="77">
        <v>11.85</v>
      </c>
      <c r="W20" s="77">
        <v>13.8</v>
      </c>
      <c r="X20" s="77">
        <v>10</v>
      </c>
      <c r="Y20" s="77">
        <v>11.15</v>
      </c>
      <c r="Z20" s="78"/>
      <c r="AA20" s="79">
        <f t="shared" si="2"/>
        <v>88.887000000000015</v>
      </c>
    </row>
    <row r="21" spans="1:27" ht="24.95" customHeight="1" x14ac:dyDescent="0.2">
      <c r="A21" s="75" t="s">
        <v>16</v>
      </c>
      <c r="B21" s="80">
        <v>19.495000000000001</v>
      </c>
      <c r="C21" s="81">
        <v>19.48</v>
      </c>
      <c r="D21" s="81">
        <v>19.920000000000002</v>
      </c>
      <c r="E21" s="81">
        <v>20.094000000000001</v>
      </c>
      <c r="F21" s="81">
        <v>30.745000000000001</v>
      </c>
      <c r="G21" s="81">
        <v>32.191000000000003</v>
      </c>
      <c r="H21" s="81">
        <v>12.384</v>
      </c>
      <c r="I21" s="81">
        <v>13.308999999999999</v>
      </c>
      <c r="J21" s="81">
        <v>3.0249999999999999</v>
      </c>
      <c r="K21" s="81">
        <v>20.491</v>
      </c>
      <c r="L21" s="81">
        <v>55.263999999999996</v>
      </c>
      <c r="M21" s="81">
        <v>72.575000000000003</v>
      </c>
      <c r="N21" s="81">
        <v>59.852999999999994</v>
      </c>
      <c r="O21" s="81">
        <v>63.809000000000005</v>
      </c>
      <c r="P21" s="81">
        <v>58.795000000000002</v>
      </c>
      <c r="Q21" s="81">
        <v>32.250999999999998</v>
      </c>
      <c r="R21" s="81">
        <v>4.2229999999999999</v>
      </c>
      <c r="S21" s="81">
        <v>8.9540000000000006</v>
      </c>
      <c r="T21" s="81">
        <v>7.274</v>
      </c>
      <c r="U21" s="81">
        <v>0.32500000000000001</v>
      </c>
      <c r="V21" s="81">
        <v>3.177</v>
      </c>
      <c r="W21" s="81">
        <v>4.6989999999999998</v>
      </c>
      <c r="X21" s="81">
        <v>11.117000000000001</v>
      </c>
      <c r="Y21" s="81">
        <v>17.527999999999999</v>
      </c>
      <c r="Z21" s="78"/>
      <c r="AA21" s="79">
        <f t="shared" si="2"/>
        <v>590.97799999999995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21.32</v>
      </c>
      <c r="C26" s="88">
        <f t="shared" ref="C26:Z26" si="3">IF(LEN(C$2)&gt;0,SUM(C19:C25),"")</f>
        <v>21.555</v>
      </c>
      <c r="D26" s="88">
        <f t="shared" si="3"/>
        <v>22.302000000000003</v>
      </c>
      <c r="E26" s="88">
        <f t="shared" si="3"/>
        <v>22.484999999999999</v>
      </c>
      <c r="F26" s="88">
        <f t="shared" si="3"/>
        <v>32.197000000000003</v>
      </c>
      <c r="G26" s="88">
        <f t="shared" si="3"/>
        <v>33.391000000000005</v>
      </c>
      <c r="H26" s="88">
        <f t="shared" si="3"/>
        <v>14.469000000000001</v>
      </c>
      <c r="I26" s="88">
        <f t="shared" si="3"/>
        <v>13.308999999999999</v>
      </c>
      <c r="J26" s="88">
        <f t="shared" si="3"/>
        <v>3.0249999999999999</v>
      </c>
      <c r="K26" s="88">
        <f t="shared" si="3"/>
        <v>20.853999999999999</v>
      </c>
      <c r="L26" s="88">
        <f t="shared" si="3"/>
        <v>56.042999999999999</v>
      </c>
      <c r="M26" s="88">
        <f t="shared" si="3"/>
        <v>73.694000000000003</v>
      </c>
      <c r="N26" s="88">
        <f t="shared" si="3"/>
        <v>59.852999999999994</v>
      </c>
      <c r="O26" s="88">
        <f t="shared" si="3"/>
        <v>66.911000000000001</v>
      </c>
      <c r="P26" s="88">
        <f t="shared" si="3"/>
        <v>59.743000000000002</v>
      </c>
      <c r="Q26" s="88">
        <f t="shared" si="3"/>
        <v>35.125999999999998</v>
      </c>
      <c r="R26" s="88">
        <f t="shared" si="3"/>
        <v>4.2229999999999999</v>
      </c>
      <c r="S26" s="88">
        <f t="shared" si="3"/>
        <v>8.9540000000000006</v>
      </c>
      <c r="T26" s="88">
        <f t="shared" si="3"/>
        <v>26.765000000000001</v>
      </c>
      <c r="U26" s="88">
        <f t="shared" si="3"/>
        <v>0.32500000000000001</v>
      </c>
      <c r="V26" s="88">
        <f t="shared" si="3"/>
        <v>15.026999999999999</v>
      </c>
      <c r="W26" s="88">
        <f t="shared" si="3"/>
        <v>18.499000000000002</v>
      </c>
      <c r="X26" s="88">
        <f t="shared" si="3"/>
        <v>21.117000000000001</v>
      </c>
      <c r="Y26" s="88">
        <f t="shared" si="3"/>
        <v>28.677999999999997</v>
      </c>
      <c r="Z26" s="89" t="str">
        <f t="shared" si="3"/>
        <v/>
      </c>
      <c r="AA26" s="90">
        <f>SUM(AA19:AA25)</f>
        <v>679.86500000000001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23.891999999999999</v>
      </c>
      <c r="C30" s="77">
        <v>24.513000000000002</v>
      </c>
      <c r="D30" s="77">
        <v>24.937999999999999</v>
      </c>
      <c r="E30" s="77">
        <v>55.292999999999999</v>
      </c>
      <c r="F30" s="77">
        <v>69.632000000000005</v>
      </c>
      <c r="G30" s="77">
        <v>37.875</v>
      </c>
      <c r="H30" s="77">
        <v>59.345999999999997</v>
      </c>
      <c r="I30" s="77">
        <v>42.015999999999998</v>
      </c>
      <c r="J30" s="77">
        <v>79.367999999999995</v>
      </c>
      <c r="K30" s="77">
        <v>45.057000000000002</v>
      </c>
      <c r="L30" s="77">
        <v>59.523000000000003</v>
      </c>
      <c r="M30" s="77">
        <v>73.817999999999998</v>
      </c>
      <c r="N30" s="77">
        <v>60.692999999999998</v>
      </c>
      <c r="O30" s="77">
        <v>72.337000000000003</v>
      </c>
      <c r="P30" s="77">
        <v>79.986000000000004</v>
      </c>
      <c r="Q30" s="77">
        <v>57.441000000000003</v>
      </c>
      <c r="R30" s="77">
        <v>4.2229999999999999</v>
      </c>
      <c r="S30" s="77">
        <v>14.962</v>
      </c>
      <c r="T30" s="77">
        <v>40.159999999999997</v>
      </c>
      <c r="U30" s="77">
        <v>6.0830000000000002</v>
      </c>
      <c r="V30" s="77">
        <v>22.289000000000001</v>
      </c>
      <c r="W30" s="77">
        <v>26.324999999999999</v>
      </c>
      <c r="X30" s="77">
        <v>23.02</v>
      </c>
      <c r="Y30" s="77">
        <v>33.171999999999997</v>
      </c>
      <c r="Z30" s="78"/>
      <c r="AA30" s="79">
        <f>SUM(B30:Z30)</f>
        <v>1035.9619999999998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23.891999999999999</v>
      </c>
      <c r="C32" s="62">
        <f t="shared" ref="C32:Z32" si="4">IF(LEN(C$2)&gt;0,SUM(C29:C31),"")</f>
        <v>24.513000000000002</v>
      </c>
      <c r="D32" s="62">
        <f t="shared" si="4"/>
        <v>24.937999999999999</v>
      </c>
      <c r="E32" s="62">
        <f t="shared" si="4"/>
        <v>55.292999999999999</v>
      </c>
      <c r="F32" s="62">
        <f t="shared" si="4"/>
        <v>69.632000000000005</v>
      </c>
      <c r="G32" s="62">
        <f t="shared" si="4"/>
        <v>37.875</v>
      </c>
      <c r="H32" s="62">
        <f t="shared" si="4"/>
        <v>59.345999999999997</v>
      </c>
      <c r="I32" s="62">
        <f t="shared" si="4"/>
        <v>42.015999999999998</v>
      </c>
      <c r="J32" s="62">
        <f t="shared" si="4"/>
        <v>79.367999999999995</v>
      </c>
      <c r="K32" s="62">
        <f t="shared" si="4"/>
        <v>45.057000000000002</v>
      </c>
      <c r="L32" s="62">
        <f t="shared" si="4"/>
        <v>59.523000000000003</v>
      </c>
      <c r="M32" s="62">
        <f t="shared" si="4"/>
        <v>73.817999999999998</v>
      </c>
      <c r="N32" s="62">
        <f t="shared" si="4"/>
        <v>60.692999999999998</v>
      </c>
      <c r="O32" s="62">
        <f t="shared" si="4"/>
        <v>72.337000000000003</v>
      </c>
      <c r="P32" s="62">
        <f t="shared" si="4"/>
        <v>79.986000000000004</v>
      </c>
      <c r="Q32" s="62">
        <f t="shared" si="4"/>
        <v>57.441000000000003</v>
      </c>
      <c r="R32" s="62">
        <f t="shared" si="4"/>
        <v>4.2229999999999999</v>
      </c>
      <c r="S32" s="62">
        <f t="shared" si="4"/>
        <v>14.962</v>
      </c>
      <c r="T32" s="62">
        <f t="shared" si="4"/>
        <v>40.159999999999997</v>
      </c>
      <c r="U32" s="62">
        <f t="shared" si="4"/>
        <v>6.0830000000000002</v>
      </c>
      <c r="V32" s="62">
        <f t="shared" si="4"/>
        <v>22.289000000000001</v>
      </c>
      <c r="W32" s="62">
        <f t="shared" si="4"/>
        <v>26.324999999999999</v>
      </c>
      <c r="X32" s="62">
        <f t="shared" si="4"/>
        <v>23.02</v>
      </c>
      <c r="Y32" s="62">
        <f t="shared" si="4"/>
        <v>33.171999999999997</v>
      </c>
      <c r="Z32" s="63" t="str">
        <f t="shared" si="4"/>
        <v/>
      </c>
      <c r="AA32" s="64">
        <f>SUM(AA29:AA31)</f>
        <v>1035.9619999999998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66.3</v>
      </c>
      <c r="S39" s="99"/>
      <c r="T39" s="99"/>
      <c r="U39" s="99">
        <v>27.3</v>
      </c>
      <c r="V39" s="99"/>
      <c r="W39" s="99"/>
      <c r="X39" s="99"/>
      <c r="Y39" s="99"/>
      <c r="Z39" s="100"/>
      <c r="AA39" s="79">
        <f t="shared" si="5"/>
        <v>93.6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66.3</v>
      </c>
      <c r="S40" s="88">
        <f t="shared" si="6"/>
        <v>0</v>
      </c>
      <c r="T40" s="88">
        <f t="shared" si="6"/>
        <v>0</v>
      </c>
      <c r="U40" s="88">
        <f t="shared" si="6"/>
        <v>27.3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66.3</v>
      </c>
      <c r="S47" s="99"/>
      <c r="T47" s="99"/>
      <c r="U47" s="99">
        <v>27.3</v>
      </c>
      <c r="V47" s="99"/>
      <c r="W47" s="99"/>
      <c r="X47" s="99"/>
      <c r="Y47" s="99"/>
      <c r="Z47" s="100"/>
      <c r="AA47" s="79">
        <f t="shared" si="7"/>
        <v>93.6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66.3</v>
      </c>
      <c r="S49" s="88">
        <f t="shared" si="8"/>
        <v>0</v>
      </c>
      <c r="T49" s="88">
        <f t="shared" si="8"/>
        <v>0</v>
      </c>
      <c r="U49" s="88">
        <f t="shared" si="8"/>
        <v>27.3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23.891999999999999</v>
      </c>
      <c r="C52" s="88">
        <f t="shared" ref="C52:Z52" si="10">IF(LEN(C$2)&gt;0,SUM(C10:C15)+C26+C40,"")</f>
        <v>24.512999999999998</v>
      </c>
      <c r="D52" s="88">
        <f t="shared" si="10"/>
        <v>24.938000000000002</v>
      </c>
      <c r="E52" s="88">
        <f t="shared" si="10"/>
        <v>55.292999999999999</v>
      </c>
      <c r="F52" s="88">
        <f t="shared" si="10"/>
        <v>69.632000000000005</v>
      </c>
      <c r="G52" s="88">
        <f t="shared" si="10"/>
        <v>37.875000000000007</v>
      </c>
      <c r="H52" s="88">
        <f t="shared" si="10"/>
        <v>59.346000000000004</v>
      </c>
      <c r="I52" s="88">
        <f t="shared" si="10"/>
        <v>42.015999999999998</v>
      </c>
      <c r="J52" s="88">
        <f t="shared" si="10"/>
        <v>79.367999999999995</v>
      </c>
      <c r="K52" s="88">
        <f t="shared" si="10"/>
        <v>45.057000000000002</v>
      </c>
      <c r="L52" s="88">
        <f t="shared" si="10"/>
        <v>59.522999999999996</v>
      </c>
      <c r="M52" s="88">
        <f t="shared" si="10"/>
        <v>73.817999999999998</v>
      </c>
      <c r="N52" s="88">
        <f t="shared" si="10"/>
        <v>60.692999999999998</v>
      </c>
      <c r="O52" s="88">
        <f t="shared" si="10"/>
        <v>72.337000000000003</v>
      </c>
      <c r="P52" s="88">
        <f t="shared" si="10"/>
        <v>79.986000000000004</v>
      </c>
      <c r="Q52" s="88">
        <f t="shared" si="10"/>
        <v>57.441000000000003</v>
      </c>
      <c r="R52" s="88">
        <f t="shared" si="10"/>
        <v>70.522999999999996</v>
      </c>
      <c r="S52" s="88">
        <f t="shared" si="10"/>
        <v>14.962</v>
      </c>
      <c r="T52" s="88">
        <f t="shared" si="10"/>
        <v>40.160000000000004</v>
      </c>
      <c r="U52" s="88">
        <f t="shared" si="10"/>
        <v>33.383000000000003</v>
      </c>
      <c r="V52" s="88">
        <f t="shared" si="10"/>
        <v>22.288999999999998</v>
      </c>
      <c r="W52" s="88">
        <f t="shared" si="10"/>
        <v>26.325000000000003</v>
      </c>
      <c r="X52" s="88">
        <f t="shared" si="10"/>
        <v>23.02</v>
      </c>
      <c r="Y52" s="88">
        <f t="shared" si="10"/>
        <v>33.171999999999997</v>
      </c>
      <c r="Z52" s="89" t="str">
        <f t="shared" si="10"/>
        <v/>
      </c>
      <c r="AA52" s="104">
        <f>SUM(B52:Z52)</f>
        <v>1129.5620000000001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-25.1</v>
      </c>
      <c r="I4" s="18"/>
      <c r="J4" s="18">
        <v>-72.900000000000006</v>
      </c>
      <c r="K4" s="18"/>
      <c r="L4" s="18"/>
      <c r="M4" s="18"/>
      <c r="N4" s="18"/>
      <c r="O4" s="18"/>
      <c r="P4" s="18"/>
      <c r="Q4" s="18"/>
      <c r="R4" s="18">
        <v>66.3</v>
      </c>
      <c r="S4" s="18"/>
      <c r="T4" s="18"/>
      <c r="U4" s="18">
        <v>27.3</v>
      </c>
      <c r="V4" s="18">
        <v>-22.3</v>
      </c>
      <c r="W4" s="18"/>
      <c r="X4" s="18"/>
      <c r="Y4" s="18"/>
      <c r="Z4" s="19"/>
      <c r="AA4" s="111">
        <f>SUM(B4:Z4)</f>
        <v>-26.700000000000003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91.19</v>
      </c>
      <c r="C7" s="117">
        <v>90.59</v>
      </c>
      <c r="D7" s="117">
        <v>91.83</v>
      </c>
      <c r="E7" s="117">
        <v>92.68</v>
      </c>
      <c r="F7" s="117">
        <v>94.67</v>
      </c>
      <c r="G7" s="117">
        <v>105.61</v>
      </c>
      <c r="H7" s="117">
        <v>111</v>
      </c>
      <c r="I7" s="117">
        <v>138.52000000000001</v>
      </c>
      <c r="J7" s="117">
        <v>121</v>
      </c>
      <c r="K7" s="117">
        <v>83.19</v>
      </c>
      <c r="L7" s="117">
        <v>83.4</v>
      </c>
      <c r="M7" s="117">
        <v>49.07</v>
      </c>
      <c r="N7" s="117">
        <v>35.729999999999997</v>
      </c>
      <c r="O7" s="117">
        <v>54.5</v>
      </c>
      <c r="P7" s="117">
        <v>59.79</v>
      </c>
      <c r="Q7" s="117">
        <v>91.24</v>
      </c>
      <c r="R7" s="117">
        <v>119</v>
      </c>
      <c r="S7" s="117">
        <v>135.68</v>
      </c>
      <c r="T7" s="117">
        <v>126.61</v>
      </c>
      <c r="U7" s="117">
        <v>151.27000000000001</v>
      </c>
      <c r="V7" s="117">
        <v>110.96</v>
      </c>
      <c r="W7" s="117">
        <v>90.64</v>
      </c>
      <c r="X7" s="117">
        <v>93</v>
      </c>
      <c r="Y7" s="117">
        <v>87.35</v>
      </c>
      <c r="Z7" s="118"/>
      <c r="AA7" s="119">
        <f>IF(SUM(B7:Z7)&lt;&gt;0,AVERAGEIF(B7:Z7,"&lt;&gt;"""),"")</f>
        <v>96.188333333333333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25.1</v>
      </c>
      <c r="I15" s="133"/>
      <c r="J15" s="133">
        <v>72.900000000000006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22.3</v>
      </c>
      <c r="W15" s="133"/>
      <c r="X15" s="133"/>
      <c r="Y15" s="133"/>
      <c r="Z15" s="131"/>
      <c r="AA15" s="132">
        <f t="shared" si="0"/>
        <v>120.3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25.1</v>
      </c>
      <c r="I16" s="135">
        <f t="shared" si="1"/>
        <v>0</v>
      </c>
      <c r="J16" s="135">
        <f t="shared" si="1"/>
        <v>72.900000000000006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22.3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66.3</v>
      </c>
      <c r="S23" s="133"/>
      <c r="T23" s="133"/>
      <c r="U23" s="133">
        <v>27.3</v>
      </c>
      <c r="V23" s="133"/>
      <c r="W23" s="133"/>
      <c r="X23" s="133"/>
      <c r="Y23" s="133"/>
      <c r="Z23" s="131"/>
      <c r="AA23" s="132">
        <f t="shared" si="2"/>
        <v>93.6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66.3</v>
      </c>
      <c r="S24" s="135">
        <f t="shared" si="3"/>
        <v>0</v>
      </c>
      <c r="T24" s="135">
        <f t="shared" si="3"/>
        <v>0</v>
      </c>
      <c r="U24" s="135">
        <f t="shared" si="3"/>
        <v>27.3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2024-10-02T20:36:04Z</dcterms:created>
  <dcterms:modified xsi:type="dcterms:W3CDTF">2024-10-02T20:36:06Z</dcterms:modified>
</cp:coreProperties>
</file>