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<sst xmlns="http://schemas.openxmlformats.org/spreadsheetml/2006/main" count="119" uniqueCount="54">
  <si>
    <t>Publication on: 01/10/2024 23:34:00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</si>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</sst>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2AD-4DC6-AD15-E898D8609FC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2AD-4DC6-AD15-E898D8609FC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6.5</c:v>
                </c:pt>
                <c:pt idx="1">
                  <c:v>6.5</c:v>
                </c:pt>
                <c:pt idx="2">
                  <c:v>8.1</c:v>
                </c:pt>
                <c:pt idx="3">
                  <c:v>8.1</c:v>
                </c:pt>
                <c:pt idx="4">
                  <c:v>8</c:v>
                </c:pt>
                <c:pt idx="5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AD-4DC6-AD15-E898D8609FC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4.0000000000000001E-3</c:v>
                </c:pt>
                <c:pt idx="1">
                  <c:v>1E-3</c:v>
                </c:pt>
                <c:pt idx="8">
                  <c:v>4.3890000000000002</c:v>
                </c:pt>
                <c:pt idx="9">
                  <c:v>2.488</c:v>
                </c:pt>
                <c:pt idx="10">
                  <c:v>0.84799999999999998</c:v>
                </c:pt>
                <c:pt idx="11">
                  <c:v>2.4180000000000001</c:v>
                </c:pt>
                <c:pt idx="12">
                  <c:v>5.2709999999999999</c:v>
                </c:pt>
                <c:pt idx="13">
                  <c:v>6.48</c:v>
                </c:pt>
                <c:pt idx="14">
                  <c:v>4.6689999999999996</c:v>
                </c:pt>
                <c:pt idx="15">
                  <c:v>0.51</c:v>
                </c:pt>
                <c:pt idx="21">
                  <c:v>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AD-4DC6-AD15-E898D8609FC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2AD-4DC6-AD15-E898D8609FC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2AD-4DC6-AD15-E898D8609FC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2AD-4DC6-AD15-E898D8609FC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2AD-4DC6-AD15-E898D8609FC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2AD-4DC6-AD15-E898D8609FC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29.638999999999999</c:v>
                </c:pt>
                <c:pt idx="1">
                  <c:v>55.055999999999997</c:v>
                </c:pt>
                <c:pt idx="2">
                  <c:v>47.89</c:v>
                </c:pt>
                <c:pt idx="3">
                  <c:v>48.021000000000001</c:v>
                </c:pt>
                <c:pt idx="4">
                  <c:v>46.582000000000001</c:v>
                </c:pt>
                <c:pt idx="5">
                  <c:v>12.942</c:v>
                </c:pt>
                <c:pt idx="8">
                  <c:v>28.374000000000002</c:v>
                </c:pt>
                <c:pt idx="20">
                  <c:v>9.6999999999999993</c:v>
                </c:pt>
                <c:pt idx="22">
                  <c:v>6.5890000000000004</c:v>
                </c:pt>
                <c:pt idx="23">
                  <c:v>1.855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2AD-4DC6-AD15-E898D8609FC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46.5</c:v>
                </c:pt>
                <c:pt idx="7">
                  <c:v>139.5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10.199999999999999</c:v>
                </c:pt>
                <c:pt idx="16">
                  <c:v>38.299999999999997</c:v>
                </c:pt>
                <c:pt idx="17">
                  <c:v>27.7</c:v>
                </c:pt>
                <c:pt idx="18">
                  <c:v>0</c:v>
                </c:pt>
                <c:pt idx="19">
                  <c:v>56.1</c:v>
                </c:pt>
                <c:pt idx="20">
                  <c:v>9.6999999999999993</c:v>
                </c:pt>
                <c:pt idx="21">
                  <c:v>8.4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2AD-4DC6-AD15-E898D8609FC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3.141</c:v>
                </c:pt>
                <c:pt idx="1">
                  <c:v>0.249</c:v>
                </c:pt>
                <c:pt idx="2">
                  <c:v>0.39300000000000002</c:v>
                </c:pt>
                <c:pt idx="3">
                  <c:v>0.308</c:v>
                </c:pt>
                <c:pt idx="4">
                  <c:v>5.1120000000000001</c:v>
                </c:pt>
                <c:pt idx="6">
                  <c:v>0.37</c:v>
                </c:pt>
                <c:pt idx="7">
                  <c:v>0.83799999999999997</c:v>
                </c:pt>
                <c:pt idx="8">
                  <c:v>2.4140000000000001</c:v>
                </c:pt>
                <c:pt idx="9">
                  <c:v>21.68</c:v>
                </c:pt>
                <c:pt idx="10">
                  <c:v>15.076000000000001</c:v>
                </c:pt>
                <c:pt idx="11">
                  <c:v>12.263</c:v>
                </c:pt>
                <c:pt idx="12">
                  <c:v>6.1360000000000001</c:v>
                </c:pt>
                <c:pt idx="13">
                  <c:v>4.8330000000000002</c:v>
                </c:pt>
                <c:pt idx="14">
                  <c:v>5.282</c:v>
                </c:pt>
                <c:pt idx="15">
                  <c:v>3.3820000000000001</c:v>
                </c:pt>
                <c:pt idx="18">
                  <c:v>0.81</c:v>
                </c:pt>
                <c:pt idx="21">
                  <c:v>4.0650000000000004</c:v>
                </c:pt>
                <c:pt idx="22">
                  <c:v>4.327</c:v>
                </c:pt>
                <c:pt idx="23">
                  <c:v>4.532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2AD-4DC6-AD15-E898D8609FC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2AD-4DC6-AD15-E898D8609FC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12.683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2AD-4DC6-AD15-E898D8609F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88.95</c:v>
                </c:pt>
                <c:pt idx="1">
                  <c:v>92</c:v>
                </c:pt>
                <c:pt idx="2">
                  <c:v>91.24</c:v>
                </c:pt>
                <c:pt idx="3">
                  <c:v>91.75</c:v>
                </c:pt>
                <c:pt idx="4">
                  <c:v>92</c:v>
                </c:pt>
                <c:pt idx="5">
                  <c:v>89.74</c:v>
                </c:pt>
                <c:pt idx="6">
                  <c:v>128</c:v>
                </c:pt>
                <c:pt idx="7">
                  <c:v>140</c:v>
                </c:pt>
                <c:pt idx="8">
                  <c:v>95.37</c:v>
                </c:pt>
                <c:pt idx="9">
                  <c:v>66.12</c:v>
                </c:pt>
                <c:pt idx="10">
                  <c:v>31.64</c:v>
                </c:pt>
                <c:pt idx="11">
                  <c:v>2.79</c:v>
                </c:pt>
                <c:pt idx="12">
                  <c:v>7.08</c:v>
                </c:pt>
                <c:pt idx="13">
                  <c:v>14.82</c:v>
                </c:pt>
                <c:pt idx="14">
                  <c:v>78.489999999999995</c:v>
                </c:pt>
                <c:pt idx="15">
                  <c:v>102.12</c:v>
                </c:pt>
                <c:pt idx="16">
                  <c:v>102.32</c:v>
                </c:pt>
                <c:pt idx="17">
                  <c:v>117</c:v>
                </c:pt>
                <c:pt idx="18">
                  <c:v>201.03</c:v>
                </c:pt>
                <c:pt idx="19">
                  <c:v>170</c:v>
                </c:pt>
                <c:pt idx="20">
                  <c:v>129.97</c:v>
                </c:pt>
                <c:pt idx="21">
                  <c:v>106.4</c:v>
                </c:pt>
                <c:pt idx="22">
                  <c:v>92.2</c:v>
                </c:pt>
                <c:pt idx="23">
                  <c:v>91.58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2AD-4DC6-AD15-E898D8609F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7D5-4BB1-96EF-16BE9E47F89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7D5-4BB1-96EF-16BE9E47F89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1.905</c:v>
                </c:pt>
                <c:pt idx="1">
                  <c:v>1.889</c:v>
                </c:pt>
                <c:pt idx="2">
                  <c:v>1.881</c:v>
                </c:pt>
                <c:pt idx="3">
                  <c:v>1.9059999999999999</c:v>
                </c:pt>
                <c:pt idx="4">
                  <c:v>1.94</c:v>
                </c:pt>
                <c:pt idx="5">
                  <c:v>2.1619999999999999</c:v>
                </c:pt>
                <c:pt idx="7">
                  <c:v>1</c:v>
                </c:pt>
                <c:pt idx="8">
                  <c:v>0.85</c:v>
                </c:pt>
                <c:pt idx="10">
                  <c:v>1.5209999999999999</c:v>
                </c:pt>
                <c:pt idx="11">
                  <c:v>3.11</c:v>
                </c:pt>
                <c:pt idx="13">
                  <c:v>0.3</c:v>
                </c:pt>
                <c:pt idx="14">
                  <c:v>2.4</c:v>
                </c:pt>
                <c:pt idx="15">
                  <c:v>3.72</c:v>
                </c:pt>
                <c:pt idx="16">
                  <c:v>5.0810000000000004</c:v>
                </c:pt>
                <c:pt idx="17">
                  <c:v>5.4489999999999998</c:v>
                </c:pt>
                <c:pt idx="18">
                  <c:v>1.84</c:v>
                </c:pt>
                <c:pt idx="19">
                  <c:v>6.4009999999999998</c:v>
                </c:pt>
                <c:pt idx="20">
                  <c:v>3.4020000000000001</c:v>
                </c:pt>
                <c:pt idx="21">
                  <c:v>3.1219999999999999</c:v>
                </c:pt>
                <c:pt idx="22">
                  <c:v>2.2490000000000001</c:v>
                </c:pt>
                <c:pt idx="23">
                  <c:v>1.272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D5-4BB1-96EF-16BE9E47F89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0.94899999999999995</c:v>
                </c:pt>
                <c:pt idx="1">
                  <c:v>0.85799999999999998</c:v>
                </c:pt>
                <c:pt idx="2">
                  <c:v>0.55400000000000005</c:v>
                </c:pt>
                <c:pt idx="3">
                  <c:v>0.83699999999999997</c:v>
                </c:pt>
                <c:pt idx="4">
                  <c:v>0.47200000000000003</c:v>
                </c:pt>
                <c:pt idx="5">
                  <c:v>0.39900000000000002</c:v>
                </c:pt>
                <c:pt idx="6">
                  <c:v>1.4999999999999999E-2</c:v>
                </c:pt>
                <c:pt idx="7">
                  <c:v>3.3000000000000002E-2</c:v>
                </c:pt>
                <c:pt idx="8">
                  <c:v>4.8000000000000001E-2</c:v>
                </c:pt>
                <c:pt idx="9">
                  <c:v>23.712</c:v>
                </c:pt>
                <c:pt idx="10">
                  <c:v>0.88</c:v>
                </c:pt>
                <c:pt idx="11">
                  <c:v>1.1599999999999999</c:v>
                </c:pt>
                <c:pt idx="12">
                  <c:v>1.0349999999999999</c:v>
                </c:pt>
                <c:pt idx="13">
                  <c:v>0.94900000000000007</c:v>
                </c:pt>
                <c:pt idx="14">
                  <c:v>1.7170000000000001</c:v>
                </c:pt>
                <c:pt idx="15">
                  <c:v>3.847</c:v>
                </c:pt>
                <c:pt idx="16">
                  <c:v>24.585000000000001</c:v>
                </c:pt>
                <c:pt idx="17">
                  <c:v>15.611000000000001</c:v>
                </c:pt>
                <c:pt idx="18">
                  <c:v>11.318</c:v>
                </c:pt>
                <c:pt idx="19">
                  <c:v>28.156999999999996</c:v>
                </c:pt>
                <c:pt idx="20">
                  <c:v>7.9829999999999997</c:v>
                </c:pt>
                <c:pt idx="21">
                  <c:v>6.3780000000000001</c:v>
                </c:pt>
                <c:pt idx="22">
                  <c:v>6.7010000000000005</c:v>
                </c:pt>
                <c:pt idx="23">
                  <c:v>2.9979999999999998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D5-4BB1-96EF-16BE9E47F89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7D5-4BB1-96EF-16BE9E47F89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7D5-4BB1-96EF-16BE9E47F89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7D5-4BB1-96EF-16BE9E47F89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7D5-4BB1-96EF-16BE9E47F89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7D5-4BB1-96EF-16BE9E47F89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">
                  <c:v>44.08</c:v>
                </c:pt>
                <c:pt idx="2">
                  <c:v>39.713999999999999</c:v>
                </c:pt>
                <c:pt idx="3">
                  <c:v>39.536000000000001</c:v>
                </c:pt>
                <c:pt idx="4">
                  <c:v>42.984999999999999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7D5-4BB1-96EF-16BE9E47F89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D5-4BB1-96EF-16BE9E47F89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36.43</c:v>
                </c:pt>
                <c:pt idx="1">
                  <c:v>14.979000000000001</c:v>
                </c:pt>
                <c:pt idx="2">
                  <c:v>14.234</c:v>
                </c:pt>
                <c:pt idx="3">
                  <c:v>14.149999999999999</c:v>
                </c:pt>
                <c:pt idx="4">
                  <c:v>14.296999999999999</c:v>
                </c:pt>
                <c:pt idx="5">
                  <c:v>18.381</c:v>
                </c:pt>
                <c:pt idx="6">
                  <c:v>46.826999999999998</c:v>
                </c:pt>
                <c:pt idx="7">
                  <c:v>139.31299999999999</c:v>
                </c:pt>
                <c:pt idx="8">
                  <c:v>34.278999999999996</c:v>
                </c:pt>
                <c:pt idx="9">
                  <c:v>0.45599999999999996</c:v>
                </c:pt>
                <c:pt idx="10">
                  <c:v>13.523</c:v>
                </c:pt>
                <c:pt idx="11">
                  <c:v>10.411000000000001</c:v>
                </c:pt>
                <c:pt idx="12">
                  <c:v>10.372</c:v>
                </c:pt>
                <c:pt idx="13">
                  <c:v>10.064</c:v>
                </c:pt>
                <c:pt idx="14">
                  <c:v>5.8339999999999996</c:v>
                </c:pt>
                <c:pt idx="15">
                  <c:v>6.5180000000000007</c:v>
                </c:pt>
                <c:pt idx="16">
                  <c:v>8.6129999999999995</c:v>
                </c:pt>
                <c:pt idx="17">
                  <c:v>6.6310000000000011</c:v>
                </c:pt>
                <c:pt idx="18">
                  <c:v>0.33500000000000002</c:v>
                </c:pt>
                <c:pt idx="19">
                  <c:v>21.497999999999998</c:v>
                </c:pt>
                <c:pt idx="20">
                  <c:v>7.9889999999999999</c:v>
                </c:pt>
                <c:pt idx="21">
                  <c:v>2.9460000000000002</c:v>
                </c:pt>
                <c:pt idx="22">
                  <c:v>1.966</c:v>
                </c:pt>
                <c:pt idx="23">
                  <c:v>2.117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7D5-4BB1-96EF-16BE9E47F89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7D5-4BB1-96EF-16BE9E47F89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7D5-4BB1-96EF-16BE9E47F8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88.95</c:v>
                </c:pt>
                <c:pt idx="1">
                  <c:v>92</c:v>
                </c:pt>
                <c:pt idx="2">
                  <c:v>91.24</c:v>
                </c:pt>
                <c:pt idx="3">
                  <c:v>91.75</c:v>
                </c:pt>
                <c:pt idx="4">
                  <c:v>92</c:v>
                </c:pt>
                <c:pt idx="5">
                  <c:v>89.74</c:v>
                </c:pt>
                <c:pt idx="6">
                  <c:v>128</c:v>
                </c:pt>
                <c:pt idx="7">
                  <c:v>140</c:v>
                </c:pt>
                <c:pt idx="8">
                  <c:v>95.37</c:v>
                </c:pt>
                <c:pt idx="9">
                  <c:v>66.12</c:v>
                </c:pt>
                <c:pt idx="10">
                  <c:v>31.64</c:v>
                </c:pt>
                <c:pt idx="11">
                  <c:v>2.79</c:v>
                </c:pt>
                <c:pt idx="12">
                  <c:v>7.08</c:v>
                </c:pt>
                <c:pt idx="13">
                  <c:v>14.82</c:v>
                </c:pt>
                <c:pt idx="14">
                  <c:v>78.489999999999995</c:v>
                </c:pt>
                <c:pt idx="15">
                  <c:v>102.12</c:v>
                </c:pt>
                <c:pt idx="16">
                  <c:v>102.32</c:v>
                </c:pt>
                <c:pt idx="17">
                  <c:v>117</c:v>
                </c:pt>
                <c:pt idx="18">
                  <c:v>201.03</c:v>
                </c:pt>
                <c:pt idx="19">
                  <c:v>170</c:v>
                </c:pt>
                <c:pt idx="20">
                  <c:v>129.97</c:v>
                </c:pt>
                <c:pt idx="21">
                  <c:v>106.4</c:v>
                </c:pt>
                <c:pt idx="22">
                  <c:v>92.2</c:v>
                </c:pt>
                <c:pt idx="23">
                  <c:v>91.58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7D5-4BB1-96EF-16BE9E47F8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39.283999999999999</v>
      </c>
      <c r="C4" s="18">
        <v>61.806000000000004</v>
      </c>
      <c r="D4" s="18">
        <v>56.383000000000003</v>
      </c>
      <c r="E4" s="18">
        <v>56.429000000000002</v>
      </c>
      <c r="F4" s="18">
        <v>59.694000000000003</v>
      </c>
      <c r="G4" s="18">
        <v>20.942</v>
      </c>
      <c r="H4" s="18">
        <v>46.87</v>
      </c>
      <c r="I4" s="18">
        <v>140.33799999999999</v>
      </c>
      <c r="J4" s="18">
        <v>35.177</v>
      </c>
      <c r="K4" s="18">
        <v>24.167999999999999</v>
      </c>
      <c r="L4" s="18">
        <v>15.924000000000001</v>
      </c>
      <c r="M4" s="18">
        <v>14.681000000000001</v>
      </c>
      <c r="N4" s="18">
        <v>11.407</v>
      </c>
      <c r="O4" s="18">
        <v>11.313000000000001</v>
      </c>
      <c r="P4" s="18">
        <v>9.9510000000000005</v>
      </c>
      <c r="Q4" s="18">
        <v>14.091999999999999</v>
      </c>
      <c r="R4" s="18">
        <v>38.299999999999997</v>
      </c>
      <c r="S4" s="18">
        <v>27.7</v>
      </c>
      <c r="T4" s="18">
        <v>13.493</v>
      </c>
      <c r="U4" s="18">
        <v>56.1</v>
      </c>
      <c r="V4" s="18">
        <v>19.399999999999999</v>
      </c>
      <c r="W4" s="18">
        <v>12.467000000000002</v>
      </c>
      <c r="X4" s="18">
        <v>10.916</v>
      </c>
      <c r="Y4" s="18">
        <v>6.3869999999999996</v>
      </c>
      <c r="Z4" s="19"/>
      <c r="AA4" s="20">
        <f>SUM(B4:Z4)</f>
        <v>803.22200000000009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88.95</v>
      </c>
      <c r="C7" s="28">
        <v>92</v>
      </c>
      <c r="D7" s="28">
        <v>91.24</v>
      </c>
      <c r="E7" s="28">
        <v>91.75</v>
      </c>
      <c r="F7" s="28">
        <v>92</v>
      </c>
      <c r="G7" s="28">
        <v>89.74</v>
      </c>
      <c r="H7" s="28">
        <v>128</v>
      </c>
      <c r="I7" s="28">
        <v>140</v>
      </c>
      <c r="J7" s="28">
        <v>95.37</v>
      </c>
      <c r="K7" s="28">
        <v>66.12</v>
      </c>
      <c r="L7" s="28">
        <v>31.64</v>
      </c>
      <c r="M7" s="28">
        <v>2.79</v>
      </c>
      <c r="N7" s="28">
        <v>7.08</v>
      </c>
      <c r="O7" s="28">
        <v>14.82</v>
      </c>
      <c r="P7" s="28">
        <v>78.489999999999995</v>
      </c>
      <c r="Q7" s="28">
        <v>102.12</v>
      </c>
      <c r="R7" s="28">
        <v>102.32</v>
      </c>
      <c r="S7" s="28">
        <v>117</v>
      </c>
      <c r="T7" s="28">
        <v>201.03</v>
      </c>
      <c r="U7" s="28">
        <v>170</v>
      </c>
      <c r="V7" s="28">
        <v>129.97</v>
      </c>
      <c r="W7" s="28">
        <v>106.4</v>
      </c>
      <c r="X7" s="28">
        <v>92.2</v>
      </c>
      <c r="Y7" s="28">
        <v>91.58</v>
      </c>
      <c r="Z7" s="29"/>
      <c r="AA7" s="30">
        <f>IF(SUM(B7:Z7)&lt;&gt;0,AVERAGEIF(B7:Z7,"&lt;&gt;"""),"")</f>
        <v>92.608750000000001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29.638999999999999</v>
      </c>
      <c r="C12" s="52">
        <v>55.055999999999997</v>
      </c>
      <c r="D12" s="52">
        <v>47.89</v>
      </c>
      <c r="E12" s="52">
        <v>48.021000000000001</v>
      </c>
      <c r="F12" s="52">
        <v>46.582000000000001</v>
      </c>
      <c r="G12" s="52">
        <v>12.942</v>
      </c>
      <c r="H12" s="52"/>
      <c r="I12" s="52"/>
      <c r="J12" s="52">
        <v>28.374000000000002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9.6999999999999993</v>
      </c>
      <c r="W12" s="52"/>
      <c r="X12" s="52">
        <v>6.5890000000000004</v>
      </c>
      <c r="Y12" s="52">
        <v>1.855</v>
      </c>
      <c r="Z12" s="53"/>
      <c r="AA12" s="54">
        <f t="shared" si="0"/>
        <v>286.64800000000002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12.683</v>
      </c>
      <c r="U13" s="52"/>
      <c r="V13" s="52"/>
      <c r="W13" s="52"/>
      <c r="X13" s="52"/>
      <c r="Y13" s="52"/>
      <c r="Z13" s="53"/>
      <c r="AA13" s="54">
        <f t="shared" si="0"/>
        <v>12.683</v>
      </c>
    </row>
    <row r="14" spans="1:27" ht="24.95" customHeight="1" x14ac:dyDescent="0.2">
      <c r="A14" s="55" t="s">
        <v>10</v>
      </c>
      <c r="B14" s="56">
        <v>3.141</v>
      </c>
      <c r="C14" s="57">
        <v>0.249</v>
      </c>
      <c r="D14" s="57">
        <v>0.39300000000000002</v>
      </c>
      <c r="E14" s="57">
        <v>0.308</v>
      </c>
      <c r="F14" s="57">
        <v>5.1120000000000001</v>
      </c>
      <c r="G14" s="57"/>
      <c r="H14" s="57">
        <v>0.37</v>
      </c>
      <c r="I14" s="57">
        <v>0.83799999999999997</v>
      </c>
      <c r="J14" s="57">
        <v>2.4140000000000001</v>
      </c>
      <c r="K14" s="57">
        <v>21.68</v>
      </c>
      <c r="L14" s="57">
        <v>15.076000000000001</v>
      </c>
      <c r="M14" s="57">
        <v>12.263</v>
      </c>
      <c r="N14" s="57">
        <v>6.1360000000000001</v>
      </c>
      <c r="O14" s="57">
        <v>4.8330000000000002</v>
      </c>
      <c r="P14" s="57">
        <v>5.282</v>
      </c>
      <c r="Q14" s="57">
        <v>3.3820000000000001</v>
      </c>
      <c r="R14" s="57"/>
      <c r="S14" s="57"/>
      <c r="T14" s="57">
        <v>0.81</v>
      </c>
      <c r="U14" s="57"/>
      <c r="V14" s="57"/>
      <c r="W14" s="57">
        <v>4.0650000000000004</v>
      </c>
      <c r="X14" s="57">
        <v>4.327</v>
      </c>
      <c r="Y14" s="57">
        <v>4.532</v>
      </c>
      <c r="Z14" s="58"/>
      <c r="AA14" s="59">
        <f t="shared" si="0"/>
        <v>95.210999999999984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32.78</v>
      </c>
      <c r="C16" s="62">
        <f t="shared" si="1"/>
        <v>55.305</v>
      </c>
      <c r="D16" s="62">
        <f t="shared" si="1"/>
        <v>48.283000000000001</v>
      </c>
      <c r="E16" s="62">
        <f t="shared" si="1"/>
        <v>48.329000000000001</v>
      </c>
      <c r="F16" s="62">
        <f t="shared" si="1"/>
        <v>51.694000000000003</v>
      </c>
      <c r="G16" s="62">
        <f t="shared" si="1"/>
        <v>12.942</v>
      </c>
      <c r="H16" s="62">
        <f t="shared" si="1"/>
        <v>0.37</v>
      </c>
      <c r="I16" s="62">
        <f t="shared" si="1"/>
        <v>0.83799999999999997</v>
      </c>
      <c r="J16" s="62">
        <f t="shared" si="1"/>
        <v>30.788000000000004</v>
      </c>
      <c r="K16" s="62">
        <f t="shared" si="1"/>
        <v>21.68</v>
      </c>
      <c r="L16" s="62">
        <f t="shared" si="1"/>
        <v>15.076000000000001</v>
      </c>
      <c r="M16" s="62">
        <f t="shared" si="1"/>
        <v>12.263</v>
      </c>
      <c r="N16" s="62">
        <f t="shared" si="1"/>
        <v>6.1360000000000001</v>
      </c>
      <c r="O16" s="62">
        <f t="shared" si="1"/>
        <v>4.8330000000000002</v>
      </c>
      <c r="P16" s="62">
        <f t="shared" si="1"/>
        <v>5.282</v>
      </c>
      <c r="Q16" s="62">
        <f t="shared" si="1"/>
        <v>3.3820000000000001</v>
      </c>
      <c r="R16" s="62">
        <f t="shared" si="1"/>
        <v>0</v>
      </c>
      <c r="S16" s="62">
        <f t="shared" si="1"/>
        <v>0</v>
      </c>
      <c r="T16" s="62">
        <f t="shared" si="1"/>
        <v>13.493</v>
      </c>
      <c r="U16" s="62">
        <f t="shared" si="1"/>
        <v>0</v>
      </c>
      <c r="V16" s="62">
        <f t="shared" si="1"/>
        <v>9.6999999999999993</v>
      </c>
      <c r="W16" s="62">
        <f t="shared" si="1"/>
        <v>4.0650000000000004</v>
      </c>
      <c r="X16" s="62">
        <f t="shared" si="1"/>
        <v>10.916</v>
      </c>
      <c r="Y16" s="62">
        <f t="shared" si="1"/>
        <v>6.3870000000000005</v>
      </c>
      <c r="Z16" s="63" t="str">
        <f t="shared" si="1"/>
        <v/>
      </c>
      <c r="AA16" s="64">
        <f>SUM(AA10:AA15)</f>
        <v>394.54200000000003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6.5</v>
      </c>
      <c r="C20" s="77">
        <v>6.5</v>
      </c>
      <c r="D20" s="77">
        <v>8.1</v>
      </c>
      <c r="E20" s="77">
        <v>8.1</v>
      </c>
      <c r="F20" s="77">
        <v>8</v>
      </c>
      <c r="G20" s="77">
        <v>8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45.2</v>
      </c>
    </row>
    <row r="21" spans="1:27" ht="24.95" customHeight="1" x14ac:dyDescent="0.2">
      <c r="A21" s="75" t="s">
        <v>16</v>
      </c>
      <c r="B21" s="80">
        <v>4.0000000000000001E-3</v>
      </c>
      <c r="C21" s="81">
        <v>1E-3</v>
      </c>
      <c r="D21" s="81"/>
      <c r="E21" s="81"/>
      <c r="F21" s="81"/>
      <c r="G21" s="81"/>
      <c r="H21" s="81"/>
      <c r="I21" s="81"/>
      <c r="J21" s="81">
        <v>4.3890000000000002</v>
      </c>
      <c r="K21" s="81">
        <v>2.488</v>
      </c>
      <c r="L21" s="81">
        <v>0.84799999999999998</v>
      </c>
      <c r="M21" s="81">
        <v>2.4180000000000001</v>
      </c>
      <c r="N21" s="81">
        <v>5.2709999999999999</v>
      </c>
      <c r="O21" s="81">
        <v>6.48</v>
      </c>
      <c r="P21" s="81">
        <v>4.6689999999999996</v>
      </c>
      <c r="Q21" s="81">
        <v>0.51</v>
      </c>
      <c r="R21" s="81"/>
      <c r="S21" s="81"/>
      <c r="T21" s="81"/>
      <c r="U21" s="81"/>
      <c r="V21" s="81"/>
      <c r="W21" s="81">
        <v>2E-3</v>
      </c>
      <c r="X21" s="81"/>
      <c r="Y21" s="81"/>
      <c r="Z21" s="78"/>
      <c r="AA21" s="79">
        <f t="shared" si="2"/>
        <v>27.080000000000002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6.5039999999999996</v>
      </c>
      <c r="C26" s="88">
        <f t="shared" si="3"/>
        <v>6.5010000000000003</v>
      </c>
      <c r="D26" s="88">
        <f t="shared" si="3"/>
        <v>8.1</v>
      </c>
      <c r="E26" s="88">
        <f t="shared" si="3"/>
        <v>8.1</v>
      </c>
      <c r="F26" s="88">
        <f t="shared" si="3"/>
        <v>8</v>
      </c>
      <c r="G26" s="88">
        <f t="shared" si="3"/>
        <v>8</v>
      </c>
      <c r="H26" s="88">
        <f t="shared" si="3"/>
        <v>0</v>
      </c>
      <c r="I26" s="88">
        <f t="shared" si="3"/>
        <v>0</v>
      </c>
      <c r="J26" s="88">
        <f t="shared" si="3"/>
        <v>4.3890000000000002</v>
      </c>
      <c r="K26" s="88">
        <f t="shared" si="3"/>
        <v>2.488</v>
      </c>
      <c r="L26" s="88">
        <f t="shared" si="3"/>
        <v>0.84799999999999998</v>
      </c>
      <c r="M26" s="88">
        <f t="shared" si="3"/>
        <v>2.4180000000000001</v>
      </c>
      <c r="N26" s="88">
        <f t="shared" si="3"/>
        <v>5.2709999999999999</v>
      </c>
      <c r="O26" s="88">
        <f t="shared" si="3"/>
        <v>6.48</v>
      </c>
      <c r="P26" s="88">
        <f t="shared" si="3"/>
        <v>4.6689999999999996</v>
      </c>
      <c r="Q26" s="88">
        <f t="shared" si="3"/>
        <v>0.51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2E-3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72.28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39.283999999999999</v>
      </c>
      <c r="C30" s="77">
        <v>61.805999999999997</v>
      </c>
      <c r="D30" s="77">
        <v>56.383000000000003</v>
      </c>
      <c r="E30" s="77">
        <v>56.429000000000002</v>
      </c>
      <c r="F30" s="77">
        <v>59.694000000000003</v>
      </c>
      <c r="G30" s="77">
        <v>20.942</v>
      </c>
      <c r="H30" s="77">
        <v>0.37</v>
      </c>
      <c r="I30" s="77">
        <v>0.83799999999999997</v>
      </c>
      <c r="J30" s="77">
        <v>35.177</v>
      </c>
      <c r="K30" s="77">
        <v>24.167999999999999</v>
      </c>
      <c r="L30" s="77">
        <v>15.923999999999999</v>
      </c>
      <c r="M30" s="77">
        <v>14.680999999999999</v>
      </c>
      <c r="N30" s="77">
        <v>11.407</v>
      </c>
      <c r="O30" s="77">
        <v>11.313000000000001</v>
      </c>
      <c r="P30" s="77">
        <v>9.9510000000000005</v>
      </c>
      <c r="Q30" s="77">
        <v>3.8919999999999999</v>
      </c>
      <c r="R30" s="77"/>
      <c r="S30" s="77"/>
      <c r="T30" s="77">
        <v>13.493</v>
      </c>
      <c r="U30" s="77"/>
      <c r="V30" s="77">
        <v>9.6999999999999993</v>
      </c>
      <c r="W30" s="77">
        <v>4.0670000000000002</v>
      </c>
      <c r="X30" s="77">
        <v>10.916</v>
      </c>
      <c r="Y30" s="77">
        <v>6.3869999999999996</v>
      </c>
      <c r="Z30" s="78"/>
      <c r="AA30" s="79">
        <f>SUM(B30:Z30)</f>
        <v>466.822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39.283999999999999</v>
      </c>
      <c r="C32" s="62">
        <f t="shared" ref="C32:Z32" si="4">IF(LEN(C$2)&gt;0,SUM(C29:C31),"")</f>
        <v>61.805999999999997</v>
      </c>
      <c r="D32" s="62">
        <f t="shared" si="4"/>
        <v>56.383000000000003</v>
      </c>
      <c r="E32" s="62">
        <f t="shared" si="4"/>
        <v>56.429000000000002</v>
      </c>
      <c r="F32" s="62">
        <f t="shared" si="4"/>
        <v>59.694000000000003</v>
      </c>
      <c r="G32" s="62">
        <f t="shared" si="4"/>
        <v>20.942</v>
      </c>
      <c r="H32" s="62">
        <f t="shared" si="4"/>
        <v>0.37</v>
      </c>
      <c r="I32" s="62">
        <f t="shared" si="4"/>
        <v>0.83799999999999997</v>
      </c>
      <c r="J32" s="62">
        <f t="shared" si="4"/>
        <v>35.177</v>
      </c>
      <c r="K32" s="62">
        <f t="shared" si="4"/>
        <v>24.167999999999999</v>
      </c>
      <c r="L32" s="62">
        <f t="shared" si="4"/>
        <v>15.923999999999999</v>
      </c>
      <c r="M32" s="62">
        <f t="shared" si="4"/>
        <v>14.680999999999999</v>
      </c>
      <c r="N32" s="62">
        <f t="shared" si="4"/>
        <v>11.407</v>
      </c>
      <c r="O32" s="62">
        <f t="shared" si="4"/>
        <v>11.313000000000001</v>
      </c>
      <c r="P32" s="62">
        <f t="shared" si="4"/>
        <v>9.9510000000000005</v>
      </c>
      <c r="Q32" s="62">
        <f t="shared" si="4"/>
        <v>3.8919999999999999</v>
      </c>
      <c r="R32" s="62">
        <f t="shared" si="4"/>
        <v>0</v>
      </c>
      <c r="S32" s="62">
        <f t="shared" si="4"/>
        <v>0</v>
      </c>
      <c r="T32" s="62">
        <f t="shared" si="4"/>
        <v>13.493</v>
      </c>
      <c r="U32" s="62">
        <f t="shared" si="4"/>
        <v>0</v>
      </c>
      <c r="V32" s="62">
        <f t="shared" si="4"/>
        <v>9.6999999999999993</v>
      </c>
      <c r="W32" s="62">
        <f t="shared" si="4"/>
        <v>4.0670000000000002</v>
      </c>
      <c r="X32" s="62">
        <f t="shared" si="4"/>
        <v>10.916</v>
      </c>
      <c r="Y32" s="62">
        <f t="shared" si="4"/>
        <v>6.3869999999999996</v>
      </c>
      <c r="Z32" s="63" t="str">
        <f t="shared" si="4"/>
        <v/>
      </c>
      <c r="AA32" s="64">
        <f>SUM(AA29:AA31)</f>
        <v>466.822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46.5</v>
      </c>
      <c r="I39" s="99">
        <v>139.5</v>
      </c>
      <c r="J39" s="99"/>
      <c r="K39" s="99"/>
      <c r="L39" s="99"/>
      <c r="M39" s="99"/>
      <c r="N39" s="99"/>
      <c r="O39" s="99"/>
      <c r="P39" s="99"/>
      <c r="Q39" s="99">
        <v>10.199999999999999</v>
      </c>
      <c r="R39" s="99">
        <v>38.299999999999997</v>
      </c>
      <c r="S39" s="99">
        <v>27.7</v>
      </c>
      <c r="T39" s="99"/>
      <c r="U39" s="99">
        <v>56.1</v>
      </c>
      <c r="V39" s="99">
        <v>9.6999999999999993</v>
      </c>
      <c r="W39" s="99">
        <v>8.4</v>
      </c>
      <c r="X39" s="99"/>
      <c r="Y39" s="99"/>
      <c r="Z39" s="100"/>
      <c r="AA39" s="79">
        <f t="shared" si="5"/>
        <v>336.4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46.5</v>
      </c>
      <c r="I40" s="88">
        <f t="shared" si="6"/>
        <v>139.5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10.199999999999999</v>
      </c>
      <c r="R40" s="88">
        <f t="shared" si="6"/>
        <v>38.299999999999997</v>
      </c>
      <c r="S40" s="88">
        <f t="shared" si="6"/>
        <v>27.7</v>
      </c>
      <c r="T40" s="88">
        <f t="shared" si="6"/>
        <v>0</v>
      </c>
      <c r="U40" s="88">
        <f t="shared" si="6"/>
        <v>56.1</v>
      </c>
      <c r="V40" s="88">
        <f t="shared" si="6"/>
        <v>9.6999999999999993</v>
      </c>
      <c r="W40" s="88">
        <f t="shared" si="6"/>
        <v>8.4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336.4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46.5</v>
      </c>
      <c r="I47" s="99">
        <v>139.5</v>
      </c>
      <c r="J47" s="99"/>
      <c r="K47" s="99"/>
      <c r="L47" s="99"/>
      <c r="M47" s="99"/>
      <c r="N47" s="99"/>
      <c r="O47" s="99"/>
      <c r="P47" s="99"/>
      <c r="Q47" s="99">
        <v>10.199999999999999</v>
      </c>
      <c r="R47" s="99">
        <v>38.299999999999997</v>
      </c>
      <c r="S47" s="99">
        <v>27.7</v>
      </c>
      <c r="T47" s="99"/>
      <c r="U47" s="99">
        <v>56.1</v>
      </c>
      <c r="V47" s="99">
        <v>9.6999999999999993</v>
      </c>
      <c r="W47" s="99">
        <v>8.4</v>
      </c>
      <c r="X47" s="99"/>
      <c r="Y47" s="99"/>
      <c r="Z47" s="100"/>
      <c r="AA47" s="79">
        <f t="shared" si="7"/>
        <v>336.4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46.5</v>
      </c>
      <c r="I49" s="88">
        <f t="shared" si="8"/>
        <v>139.5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10.199999999999999</v>
      </c>
      <c r="R49" s="88">
        <f t="shared" si="8"/>
        <v>38.299999999999997</v>
      </c>
      <c r="S49" s="88">
        <f t="shared" si="8"/>
        <v>27.7</v>
      </c>
      <c r="T49" s="88">
        <f t="shared" si="8"/>
        <v>0</v>
      </c>
      <c r="U49" s="88">
        <f t="shared" si="8"/>
        <v>56.1</v>
      </c>
      <c r="V49" s="88">
        <f t="shared" si="8"/>
        <v>9.6999999999999993</v>
      </c>
      <c r="W49" s="88">
        <f t="shared" si="8"/>
        <v>8.4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336.4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39.283999999999999</v>
      </c>
      <c r="C52" s="88">
        <f t="shared" si="10"/>
        <v>61.805999999999997</v>
      </c>
      <c r="D52" s="88">
        <f t="shared" si="10"/>
        <v>56.383000000000003</v>
      </c>
      <c r="E52" s="88">
        <f t="shared" si="10"/>
        <v>56.429000000000002</v>
      </c>
      <c r="F52" s="88">
        <f t="shared" si="10"/>
        <v>59.694000000000003</v>
      </c>
      <c r="G52" s="88">
        <f t="shared" si="10"/>
        <v>20.942</v>
      </c>
      <c r="H52" s="88">
        <f t="shared" si="10"/>
        <v>46.87</v>
      </c>
      <c r="I52" s="88">
        <f t="shared" si="10"/>
        <v>140.33799999999999</v>
      </c>
      <c r="J52" s="88">
        <f t="shared" si="10"/>
        <v>35.177000000000007</v>
      </c>
      <c r="K52" s="88">
        <f t="shared" si="10"/>
        <v>24.167999999999999</v>
      </c>
      <c r="L52" s="88">
        <f t="shared" si="10"/>
        <v>15.924000000000001</v>
      </c>
      <c r="M52" s="88">
        <f t="shared" si="10"/>
        <v>14.681000000000001</v>
      </c>
      <c r="N52" s="88">
        <f t="shared" si="10"/>
        <v>11.407</v>
      </c>
      <c r="O52" s="88">
        <f t="shared" si="10"/>
        <v>11.313000000000001</v>
      </c>
      <c r="P52" s="88">
        <f t="shared" si="10"/>
        <v>9.9510000000000005</v>
      </c>
      <c r="Q52" s="88">
        <f t="shared" si="10"/>
        <v>14.091999999999999</v>
      </c>
      <c r="R52" s="88">
        <f t="shared" si="10"/>
        <v>38.299999999999997</v>
      </c>
      <c r="S52" s="88">
        <f t="shared" si="10"/>
        <v>27.7</v>
      </c>
      <c r="T52" s="88">
        <f t="shared" si="10"/>
        <v>13.493</v>
      </c>
      <c r="U52" s="88">
        <f t="shared" si="10"/>
        <v>56.1</v>
      </c>
      <c r="V52" s="88">
        <f t="shared" si="10"/>
        <v>19.399999999999999</v>
      </c>
      <c r="W52" s="88">
        <f t="shared" si="10"/>
        <v>12.467000000000001</v>
      </c>
      <c r="X52" s="88">
        <f t="shared" si="10"/>
        <v>10.916</v>
      </c>
      <c r="Y52" s="88">
        <f t="shared" si="10"/>
        <v>6.3870000000000005</v>
      </c>
      <c r="Z52" s="89" t="str">
        <f t="shared" si="10"/>
        <v/>
      </c>
      <c r="AA52" s="104">
        <f>SUM(B52:Z52)</f>
        <v>803.22200000000021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39.283999999999999</v>
      </c>
      <c r="C4" s="18">
        <v>61.805999999999997</v>
      </c>
      <c r="D4" s="18">
        <v>56.383000000000003</v>
      </c>
      <c r="E4" s="18">
        <v>56.429000000000002</v>
      </c>
      <c r="F4" s="18">
        <v>59.69400000000001</v>
      </c>
      <c r="G4" s="18">
        <v>20.942</v>
      </c>
      <c r="H4" s="18">
        <v>46.841999999999999</v>
      </c>
      <c r="I4" s="18">
        <v>140.346</v>
      </c>
      <c r="J4" s="18">
        <v>35.177</v>
      </c>
      <c r="K4" s="18">
        <v>24.167999999999999</v>
      </c>
      <c r="L4" s="18">
        <v>15.923999999999999</v>
      </c>
      <c r="M4" s="18">
        <v>14.681000000000001</v>
      </c>
      <c r="N4" s="18">
        <v>11.407</v>
      </c>
      <c r="O4" s="18">
        <v>11.313000000000001</v>
      </c>
      <c r="P4" s="18">
        <v>9.9510000000000005</v>
      </c>
      <c r="Q4" s="18">
        <v>14.085000000000001</v>
      </c>
      <c r="R4" s="18">
        <v>38.279000000000003</v>
      </c>
      <c r="S4" s="18">
        <v>27.690999999999999</v>
      </c>
      <c r="T4" s="18">
        <v>13.493</v>
      </c>
      <c r="U4" s="18">
        <v>56.055999999999997</v>
      </c>
      <c r="V4" s="18">
        <v>19.373999999999999</v>
      </c>
      <c r="W4" s="18">
        <v>12.446</v>
      </c>
      <c r="X4" s="18">
        <v>10.916</v>
      </c>
      <c r="Y4" s="18">
        <v>6.3869999999999996</v>
      </c>
      <c r="Z4" s="19"/>
      <c r="AA4" s="20">
        <f>SUM(B4:Z4)</f>
        <v>803.0740000000003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88.95</v>
      </c>
      <c r="C7" s="28">
        <v>92</v>
      </c>
      <c r="D7" s="28">
        <v>91.24</v>
      </c>
      <c r="E7" s="28">
        <v>91.75</v>
      </c>
      <c r="F7" s="28">
        <v>92</v>
      </c>
      <c r="G7" s="28">
        <v>89.74</v>
      </c>
      <c r="H7" s="28">
        <v>128</v>
      </c>
      <c r="I7" s="28">
        <v>140</v>
      </c>
      <c r="J7" s="28">
        <v>95.37</v>
      </c>
      <c r="K7" s="28">
        <v>66.12</v>
      </c>
      <c r="L7" s="28">
        <v>31.64</v>
      </c>
      <c r="M7" s="28">
        <v>2.79</v>
      </c>
      <c r="N7" s="28">
        <v>7.08</v>
      </c>
      <c r="O7" s="28">
        <v>14.82</v>
      </c>
      <c r="P7" s="28">
        <v>78.489999999999995</v>
      </c>
      <c r="Q7" s="28">
        <v>102.12</v>
      </c>
      <c r="R7" s="28">
        <v>102.32</v>
      </c>
      <c r="S7" s="28">
        <v>117</v>
      </c>
      <c r="T7" s="28">
        <v>201.03</v>
      </c>
      <c r="U7" s="28">
        <v>170</v>
      </c>
      <c r="V7" s="28">
        <v>129.97</v>
      </c>
      <c r="W7" s="28">
        <v>106.4</v>
      </c>
      <c r="X7" s="28">
        <v>92.2</v>
      </c>
      <c r="Y7" s="28">
        <v>91.58</v>
      </c>
      <c r="Z7" s="29"/>
      <c r="AA7" s="30">
        <f>IF(SUM(B7:Z7)&lt;&gt;0,AVERAGEIF(B7:Z7,"&lt;&gt;"""),"")</f>
        <v>92.608750000000001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44.08</v>
      </c>
      <c r="D12" s="52">
        <v>39.713999999999999</v>
      </c>
      <c r="E12" s="52">
        <v>39.536000000000001</v>
      </c>
      <c r="F12" s="52">
        <v>42.984999999999999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166.315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36.43</v>
      </c>
      <c r="C14" s="57">
        <v>14.979000000000001</v>
      </c>
      <c r="D14" s="57">
        <v>14.234</v>
      </c>
      <c r="E14" s="57">
        <v>14.149999999999999</v>
      </c>
      <c r="F14" s="57">
        <v>14.296999999999999</v>
      </c>
      <c r="G14" s="57">
        <v>18.381</v>
      </c>
      <c r="H14" s="57">
        <v>46.826999999999998</v>
      </c>
      <c r="I14" s="57">
        <v>139.31299999999999</v>
      </c>
      <c r="J14" s="57">
        <v>34.278999999999996</v>
      </c>
      <c r="K14" s="57">
        <v>0.45599999999999996</v>
      </c>
      <c r="L14" s="57">
        <v>13.523</v>
      </c>
      <c r="M14" s="57">
        <v>10.411000000000001</v>
      </c>
      <c r="N14" s="57">
        <v>10.372</v>
      </c>
      <c r="O14" s="57">
        <v>10.064</v>
      </c>
      <c r="P14" s="57">
        <v>5.8339999999999996</v>
      </c>
      <c r="Q14" s="57">
        <v>6.5180000000000007</v>
      </c>
      <c r="R14" s="57">
        <v>8.6129999999999995</v>
      </c>
      <c r="S14" s="57">
        <v>6.6310000000000011</v>
      </c>
      <c r="T14" s="57">
        <v>0.33500000000000002</v>
      </c>
      <c r="U14" s="57">
        <v>21.497999999999998</v>
      </c>
      <c r="V14" s="57">
        <v>7.9889999999999999</v>
      </c>
      <c r="W14" s="57">
        <v>2.9460000000000002</v>
      </c>
      <c r="X14" s="57">
        <v>1.966</v>
      </c>
      <c r="Y14" s="57">
        <v>2.117</v>
      </c>
      <c r="Z14" s="58"/>
      <c r="AA14" s="59">
        <f t="shared" si="0"/>
        <v>442.16300000000012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36.43</v>
      </c>
      <c r="C16" s="62">
        <f t="shared" ref="C16:Z16" si="1">IF(LEN(C$2)&gt;0,SUM(C10:C15),"")</f>
        <v>59.058999999999997</v>
      </c>
      <c r="D16" s="62">
        <f t="shared" si="1"/>
        <v>53.948</v>
      </c>
      <c r="E16" s="62">
        <f t="shared" si="1"/>
        <v>53.686</v>
      </c>
      <c r="F16" s="62">
        <f t="shared" si="1"/>
        <v>57.281999999999996</v>
      </c>
      <c r="G16" s="62">
        <f t="shared" si="1"/>
        <v>18.381</v>
      </c>
      <c r="H16" s="62">
        <f t="shared" si="1"/>
        <v>46.826999999999998</v>
      </c>
      <c r="I16" s="62">
        <f t="shared" si="1"/>
        <v>139.31299999999999</v>
      </c>
      <c r="J16" s="62">
        <f t="shared" si="1"/>
        <v>34.278999999999996</v>
      </c>
      <c r="K16" s="62">
        <f t="shared" si="1"/>
        <v>0.45599999999999996</v>
      </c>
      <c r="L16" s="62">
        <f t="shared" si="1"/>
        <v>13.523</v>
      </c>
      <c r="M16" s="62">
        <f t="shared" si="1"/>
        <v>10.411000000000001</v>
      </c>
      <c r="N16" s="62">
        <f t="shared" si="1"/>
        <v>10.372</v>
      </c>
      <c r="O16" s="62">
        <f t="shared" si="1"/>
        <v>10.064</v>
      </c>
      <c r="P16" s="62">
        <f t="shared" si="1"/>
        <v>5.8339999999999996</v>
      </c>
      <c r="Q16" s="62">
        <f t="shared" si="1"/>
        <v>6.5180000000000007</v>
      </c>
      <c r="R16" s="62">
        <f t="shared" si="1"/>
        <v>8.6129999999999995</v>
      </c>
      <c r="S16" s="62">
        <f t="shared" si="1"/>
        <v>6.6310000000000011</v>
      </c>
      <c r="T16" s="62">
        <f t="shared" si="1"/>
        <v>0.33500000000000002</v>
      </c>
      <c r="U16" s="62">
        <f t="shared" si="1"/>
        <v>21.497999999999998</v>
      </c>
      <c r="V16" s="62">
        <f t="shared" si="1"/>
        <v>7.9889999999999999</v>
      </c>
      <c r="W16" s="62">
        <f t="shared" si="1"/>
        <v>2.9460000000000002</v>
      </c>
      <c r="X16" s="62">
        <f t="shared" si="1"/>
        <v>1.966</v>
      </c>
      <c r="Y16" s="62">
        <f t="shared" si="1"/>
        <v>2.117</v>
      </c>
      <c r="Z16" s="63" t="str">
        <f t="shared" si="1"/>
        <v/>
      </c>
      <c r="AA16" s="64">
        <f>SUM(AA10:AA15)</f>
        <v>608.47800000000007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1.905</v>
      </c>
      <c r="C20" s="77">
        <v>1.889</v>
      </c>
      <c r="D20" s="77">
        <v>1.881</v>
      </c>
      <c r="E20" s="77">
        <v>1.9059999999999999</v>
      </c>
      <c r="F20" s="77">
        <v>1.94</v>
      </c>
      <c r="G20" s="77">
        <v>2.1619999999999999</v>
      </c>
      <c r="H20" s="77"/>
      <c r="I20" s="77">
        <v>1</v>
      </c>
      <c r="J20" s="77">
        <v>0.85</v>
      </c>
      <c r="K20" s="77"/>
      <c r="L20" s="77">
        <v>1.5209999999999999</v>
      </c>
      <c r="M20" s="77">
        <v>3.11</v>
      </c>
      <c r="N20" s="77"/>
      <c r="O20" s="77">
        <v>0.3</v>
      </c>
      <c r="P20" s="77">
        <v>2.4</v>
      </c>
      <c r="Q20" s="77">
        <v>3.72</v>
      </c>
      <c r="R20" s="77">
        <v>5.0810000000000004</v>
      </c>
      <c r="S20" s="77">
        <v>5.4489999999999998</v>
      </c>
      <c r="T20" s="77">
        <v>1.84</v>
      </c>
      <c r="U20" s="77">
        <v>6.4009999999999998</v>
      </c>
      <c r="V20" s="77">
        <v>3.4020000000000001</v>
      </c>
      <c r="W20" s="77">
        <v>3.1219999999999999</v>
      </c>
      <c r="X20" s="77">
        <v>2.2490000000000001</v>
      </c>
      <c r="Y20" s="77">
        <v>1.272</v>
      </c>
      <c r="Z20" s="78"/>
      <c r="AA20" s="79">
        <f t="shared" si="2"/>
        <v>53.400000000000006</v>
      </c>
    </row>
    <row r="21" spans="1:27" ht="24.95" customHeight="1" x14ac:dyDescent="0.2">
      <c r="A21" s="75" t="s">
        <v>16</v>
      </c>
      <c r="B21" s="80">
        <v>0.94899999999999995</v>
      </c>
      <c r="C21" s="81">
        <v>0.85799999999999998</v>
      </c>
      <c r="D21" s="81">
        <v>0.55400000000000005</v>
      </c>
      <c r="E21" s="81">
        <v>0.83699999999999997</v>
      </c>
      <c r="F21" s="81">
        <v>0.47200000000000003</v>
      </c>
      <c r="G21" s="81">
        <v>0.39900000000000002</v>
      </c>
      <c r="H21" s="81">
        <v>1.4999999999999999E-2</v>
      </c>
      <c r="I21" s="81">
        <v>3.3000000000000002E-2</v>
      </c>
      <c r="J21" s="81">
        <v>4.8000000000000001E-2</v>
      </c>
      <c r="K21" s="81">
        <v>23.712</v>
      </c>
      <c r="L21" s="81">
        <v>0.88</v>
      </c>
      <c r="M21" s="81">
        <v>1.1599999999999999</v>
      </c>
      <c r="N21" s="81">
        <v>1.0349999999999999</v>
      </c>
      <c r="O21" s="81">
        <v>0.94900000000000007</v>
      </c>
      <c r="P21" s="81">
        <v>1.7170000000000001</v>
      </c>
      <c r="Q21" s="81">
        <v>3.847</v>
      </c>
      <c r="R21" s="81">
        <v>24.585000000000001</v>
      </c>
      <c r="S21" s="81">
        <v>15.611000000000001</v>
      </c>
      <c r="T21" s="81">
        <v>11.318</v>
      </c>
      <c r="U21" s="81">
        <v>28.156999999999996</v>
      </c>
      <c r="V21" s="81">
        <v>7.9829999999999997</v>
      </c>
      <c r="W21" s="81">
        <v>6.3780000000000001</v>
      </c>
      <c r="X21" s="81">
        <v>6.7010000000000005</v>
      </c>
      <c r="Y21" s="81">
        <v>2.9979999999999998</v>
      </c>
      <c r="Z21" s="78"/>
      <c r="AA21" s="79">
        <f t="shared" si="2"/>
        <v>141.196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2.8540000000000001</v>
      </c>
      <c r="C26" s="88">
        <f t="shared" ref="C26:Z26" si="3">IF(LEN(C$2)&gt;0,SUM(C19:C25),"")</f>
        <v>2.7469999999999999</v>
      </c>
      <c r="D26" s="88">
        <f t="shared" si="3"/>
        <v>2.4350000000000001</v>
      </c>
      <c r="E26" s="88">
        <f t="shared" si="3"/>
        <v>2.7429999999999999</v>
      </c>
      <c r="F26" s="88">
        <f t="shared" si="3"/>
        <v>2.4119999999999999</v>
      </c>
      <c r="G26" s="88">
        <f t="shared" si="3"/>
        <v>2.5609999999999999</v>
      </c>
      <c r="H26" s="88">
        <f t="shared" si="3"/>
        <v>1.4999999999999999E-2</v>
      </c>
      <c r="I26" s="88">
        <f t="shared" si="3"/>
        <v>1.0329999999999999</v>
      </c>
      <c r="J26" s="88">
        <f t="shared" si="3"/>
        <v>0.89800000000000002</v>
      </c>
      <c r="K26" s="88">
        <f t="shared" si="3"/>
        <v>23.712</v>
      </c>
      <c r="L26" s="88">
        <f t="shared" si="3"/>
        <v>2.4009999999999998</v>
      </c>
      <c r="M26" s="88">
        <f t="shared" si="3"/>
        <v>4.2699999999999996</v>
      </c>
      <c r="N26" s="88">
        <f t="shared" si="3"/>
        <v>1.0349999999999999</v>
      </c>
      <c r="O26" s="88">
        <f t="shared" si="3"/>
        <v>1.2490000000000001</v>
      </c>
      <c r="P26" s="88">
        <f t="shared" si="3"/>
        <v>4.117</v>
      </c>
      <c r="Q26" s="88">
        <f t="shared" si="3"/>
        <v>7.5670000000000002</v>
      </c>
      <c r="R26" s="88">
        <f t="shared" si="3"/>
        <v>29.666</v>
      </c>
      <c r="S26" s="88">
        <f t="shared" si="3"/>
        <v>21.060000000000002</v>
      </c>
      <c r="T26" s="88">
        <f t="shared" si="3"/>
        <v>13.157999999999999</v>
      </c>
      <c r="U26" s="88">
        <f t="shared" si="3"/>
        <v>34.557999999999993</v>
      </c>
      <c r="V26" s="88">
        <f t="shared" si="3"/>
        <v>11.385</v>
      </c>
      <c r="W26" s="88">
        <f t="shared" si="3"/>
        <v>9.5</v>
      </c>
      <c r="X26" s="88">
        <f t="shared" si="3"/>
        <v>8.9500000000000011</v>
      </c>
      <c r="Y26" s="88">
        <f t="shared" si="3"/>
        <v>4.2699999999999996</v>
      </c>
      <c r="Z26" s="89" t="str">
        <f t="shared" si="3"/>
        <v/>
      </c>
      <c r="AA26" s="90">
        <f>SUM(AA19:AA25)</f>
        <v>194.596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39.283999999999999</v>
      </c>
      <c r="C30" s="77">
        <v>61.805999999999997</v>
      </c>
      <c r="D30" s="77">
        <v>56.383000000000003</v>
      </c>
      <c r="E30" s="77">
        <v>56.429000000000002</v>
      </c>
      <c r="F30" s="77">
        <v>59.694000000000003</v>
      </c>
      <c r="G30" s="77">
        <v>20.942</v>
      </c>
      <c r="H30" s="77">
        <v>46.841999999999999</v>
      </c>
      <c r="I30" s="77">
        <v>140.346</v>
      </c>
      <c r="J30" s="77">
        <v>35.177</v>
      </c>
      <c r="K30" s="77">
        <v>24.167999999999999</v>
      </c>
      <c r="L30" s="77">
        <v>15.923999999999999</v>
      </c>
      <c r="M30" s="77">
        <v>14.680999999999999</v>
      </c>
      <c r="N30" s="77">
        <v>11.407</v>
      </c>
      <c r="O30" s="77">
        <v>11.313000000000001</v>
      </c>
      <c r="P30" s="77">
        <v>9.9510000000000005</v>
      </c>
      <c r="Q30" s="77">
        <v>14.085000000000001</v>
      </c>
      <c r="R30" s="77">
        <v>38.279000000000003</v>
      </c>
      <c r="S30" s="77">
        <v>27.690999999999999</v>
      </c>
      <c r="T30" s="77">
        <v>13.493</v>
      </c>
      <c r="U30" s="77">
        <v>56.055999999999997</v>
      </c>
      <c r="V30" s="77">
        <v>19.373999999999999</v>
      </c>
      <c r="W30" s="77">
        <v>12.446</v>
      </c>
      <c r="X30" s="77">
        <v>10.916</v>
      </c>
      <c r="Y30" s="77">
        <v>6.3869999999999996</v>
      </c>
      <c r="Z30" s="78"/>
      <c r="AA30" s="79">
        <f>SUM(B30:Z30)</f>
        <v>803.0740000000003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39.283999999999999</v>
      </c>
      <c r="C32" s="62">
        <f t="shared" ref="C32:Z32" si="4">IF(LEN(C$2)&gt;0,SUM(C29:C31),"")</f>
        <v>61.805999999999997</v>
      </c>
      <c r="D32" s="62">
        <f t="shared" si="4"/>
        <v>56.383000000000003</v>
      </c>
      <c r="E32" s="62">
        <f t="shared" si="4"/>
        <v>56.429000000000002</v>
      </c>
      <c r="F32" s="62">
        <f t="shared" si="4"/>
        <v>59.694000000000003</v>
      </c>
      <c r="G32" s="62">
        <f t="shared" si="4"/>
        <v>20.942</v>
      </c>
      <c r="H32" s="62">
        <f t="shared" si="4"/>
        <v>46.841999999999999</v>
      </c>
      <c r="I32" s="62">
        <f t="shared" si="4"/>
        <v>140.346</v>
      </c>
      <c r="J32" s="62">
        <f t="shared" si="4"/>
        <v>35.177</v>
      </c>
      <c r="K32" s="62">
        <f t="shared" si="4"/>
        <v>24.167999999999999</v>
      </c>
      <c r="L32" s="62">
        <f t="shared" si="4"/>
        <v>15.923999999999999</v>
      </c>
      <c r="M32" s="62">
        <f t="shared" si="4"/>
        <v>14.680999999999999</v>
      </c>
      <c r="N32" s="62">
        <f t="shared" si="4"/>
        <v>11.407</v>
      </c>
      <c r="O32" s="62">
        <f t="shared" si="4"/>
        <v>11.313000000000001</v>
      </c>
      <c r="P32" s="62">
        <f t="shared" si="4"/>
        <v>9.9510000000000005</v>
      </c>
      <c r="Q32" s="62">
        <f t="shared" si="4"/>
        <v>14.085000000000001</v>
      </c>
      <c r="R32" s="62">
        <f t="shared" si="4"/>
        <v>38.279000000000003</v>
      </c>
      <c r="S32" s="62">
        <f t="shared" si="4"/>
        <v>27.690999999999999</v>
      </c>
      <c r="T32" s="62">
        <f t="shared" si="4"/>
        <v>13.493</v>
      </c>
      <c r="U32" s="62">
        <f t="shared" si="4"/>
        <v>56.055999999999997</v>
      </c>
      <c r="V32" s="62">
        <f t="shared" si="4"/>
        <v>19.373999999999999</v>
      </c>
      <c r="W32" s="62">
        <f t="shared" si="4"/>
        <v>12.446</v>
      </c>
      <c r="X32" s="62">
        <f t="shared" si="4"/>
        <v>10.916</v>
      </c>
      <c r="Y32" s="62">
        <f t="shared" si="4"/>
        <v>6.3869999999999996</v>
      </c>
      <c r="Z32" s="63" t="str">
        <f t="shared" si="4"/>
        <v/>
      </c>
      <c r="AA32" s="64">
        <f>SUM(AA29:AA31)</f>
        <v>803.0740000000003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39.283999999999999</v>
      </c>
      <c r="C52" s="88">
        <f t="shared" ref="C52:Z52" si="10">IF(LEN(C$2)&gt;0,SUM(C10:C15)+C26+C40,"")</f>
        <v>61.805999999999997</v>
      </c>
      <c r="D52" s="88">
        <f t="shared" si="10"/>
        <v>56.383000000000003</v>
      </c>
      <c r="E52" s="88">
        <f t="shared" si="10"/>
        <v>56.429000000000002</v>
      </c>
      <c r="F52" s="88">
        <f t="shared" si="10"/>
        <v>59.693999999999996</v>
      </c>
      <c r="G52" s="88">
        <f t="shared" si="10"/>
        <v>20.942</v>
      </c>
      <c r="H52" s="88">
        <f t="shared" si="10"/>
        <v>46.841999999999999</v>
      </c>
      <c r="I52" s="88">
        <f t="shared" si="10"/>
        <v>140.34599999999998</v>
      </c>
      <c r="J52" s="88">
        <f t="shared" si="10"/>
        <v>35.177</v>
      </c>
      <c r="K52" s="88">
        <f t="shared" si="10"/>
        <v>24.167999999999999</v>
      </c>
      <c r="L52" s="88">
        <f t="shared" si="10"/>
        <v>15.923999999999999</v>
      </c>
      <c r="M52" s="88">
        <f t="shared" si="10"/>
        <v>14.681000000000001</v>
      </c>
      <c r="N52" s="88">
        <f t="shared" si="10"/>
        <v>11.407</v>
      </c>
      <c r="O52" s="88">
        <f t="shared" si="10"/>
        <v>11.313000000000001</v>
      </c>
      <c r="P52" s="88">
        <f t="shared" si="10"/>
        <v>9.9510000000000005</v>
      </c>
      <c r="Q52" s="88">
        <f t="shared" si="10"/>
        <v>14.085000000000001</v>
      </c>
      <c r="R52" s="88">
        <f t="shared" si="10"/>
        <v>38.278999999999996</v>
      </c>
      <c r="S52" s="88">
        <f t="shared" si="10"/>
        <v>27.691000000000003</v>
      </c>
      <c r="T52" s="88">
        <f t="shared" si="10"/>
        <v>13.493</v>
      </c>
      <c r="U52" s="88">
        <f t="shared" si="10"/>
        <v>56.05599999999999</v>
      </c>
      <c r="V52" s="88">
        <f t="shared" si="10"/>
        <v>19.373999999999999</v>
      </c>
      <c r="W52" s="88">
        <f t="shared" si="10"/>
        <v>12.446</v>
      </c>
      <c r="X52" s="88">
        <f t="shared" si="10"/>
        <v>10.916</v>
      </c>
      <c r="Y52" s="88">
        <f t="shared" si="10"/>
        <v>6.3869999999999996</v>
      </c>
      <c r="Z52" s="89" t="str">
        <f t="shared" si="10"/>
        <v/>
      </c>
      <c r="AA52" s="104">
        <f>SUM(B52:Z52)</f>
        <v>803.0740000000003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-46.5</v>
      </c>
      <c r="I4" s="18">
        <v>-139.5</v>
      </c>
      <c r="J4" s="18"/>
      <c r="K4" s="18"/>
      <c r="L4" s="18"/>
      <c r="M4" s="18"/>
      <c r="N4" s="18"/>
      <c r="O4" s="18"/>
      <c r="P4" s="18"/>
      <c r="Q4" s="18">
        <v>-10.199999999999999</v>
      </c>
      <c r="R4" s="18">
        <v>-38.299999999999997</v>
      </c>
      <c r="S4" s="18">
        <v>-27.7</v>
      </c>
      <c r="T4" s="18"/>
      <c r="U4" s="18">
        <v>-56.1</v>
      </c>
      <c r="V4" s="18">
        <v>-9.6999999999999993</v>
      </c>
      <c r="W4" s="18">
        <v>-8.4</v>
      </c>
      <c r="X4" s="18"/>
      <c r="Y4" s="18"/>
      <c r="Z4" s="19"/>
      <c r="AA4" s="111">
        <f>SUM(B4:Z4)</f>
        <v>-336.4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88.95</v>
      </c>
      <c r="C7" s="117">
        <v>92</v>
      </c>
      <c r="D7" s="117">
        <v>91.24</v>
      </c>
      <c r="E7" s="117">
        <v>91.75</v>
      </c>
      <c r="F7" s="117">
        <v>92</v>
      </c>
      <c r="G7" s="117">
        <v>89.74</v>
      </c>
      <c r="H7" s="117">
        <v>128</v>
      </c>
      <c r="I7" s="117">
        <v>140</v>
      </c>
      <c r="J7" s="117">
        <v>95.37</v>
      </c>
      <c r="K7" s="117">
        <v>66.12</v>
      </c>
      <c r="L7" s="117">
        <v>31.64</v>
      </c>
      <c r="M7" s="117">
        <v>2.79</v>
      </c>
      <c r="N7" s="117">
        <v>7.08</v>
      </c>
      <c r="O7" s="117">
        <v>14.82</v>
      </c>
      <c r="P7" s="117">
        <v>78.489999999999995</v>
      </c>
      <c r="Q7" s="117">
        <v>102.12</v>
      </c>
      <c r="R7" s="117">
        <v>102.32</v>
      </c>
      <c r="S7" s="117">
        <v>117</v>
      </c>
      <c r="T7" s="117">
        <v>201.03</v>
      </c>
      <c r="U7" s="117">
        <v>170</v>
      </c>
      <c r="V7" s="117">
        <v>129.97</v>
      </c>
      <c r="W7" s="117">
        <v>106.4</v>
      </c>
      <c r="X7" s="117">
        <v>92.2</v>
      </c>
      <c r="Y7" s="117">
        <v>91.58</v>
      </c>
      <c r="Z7" s="118"/>
      <c r="AA7" s="119">
        <f>IF(SUM(B7:Z7)&lt;&gt;0,AVERAGEIF(B7:Z7,"&lt;&gt;"""),"")</f>
        <v>92.608750000000001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46.5</v>
      </c>
      <c r="I15" s="133">
        <v>139.5</v>
      </c>
      <c r="J15" s="133"/>
      <c r="K15" s="133"/>
      <c r="L15" s="133"/>
      <c r="M15" s="133"/>
      <c r="N15" s="133"/>
      <c r="O15" s="133"/>
      <c r="P15" s="133"/>
      <c r="Q15" s="133">
        <v>10.199999999999999</v>
      </c>
      <c r="R15" s="133">
        <v>38.299999999999997</v>
      </c>
      <c r="S15" s="133">
        <v>27.7</v>
      </c>
      <c r="T15" s="133"/>
      <c r="U15" s="133">
        <v>56.1</v>
      </c>
      <c r="V15" s="133">
        <v>9.6999999999999993</v>
      </c>
      <c r="W15" s="133">
        <v>8.4</v>
      </c>
      <c r="X15" s="133"/>
      <c r="Y15" s="133"/>
      <c r="Z15" s="131"/>
      <c r="AA15" s="132">
        <f t="shared" si="0"/>
        <v>336.4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46.5</v>
      </c>
      <c r="I16" s="135">
        <f t="shared" si="1"/>
        <v>139.5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10.199999999999999</v>
      </c>
      <c r="R16" s="135">
        <f t="shared" si="1"/>
        <v>38.299999999999997</v>
      </c>
      <c r="S16" s="135">
        <f t="shared" si="1"/>
        <v>27.7</v>
      </c>
      <c r="T16" s="135">
        <f t="shared" si="1"/>
        <v>0</v>
      </c>
      <c r="U16" s="135">
        <f t="shared" si="1"/>
        <v>56.1</v>
      </c>
      <c r="V16" s="135">
        <f t="shared" si="1"/>
        <v>9.6999999999999993</v>
      </c>
      <c r="W16" s="135">
        <f t="shared" si="1"/>
        <v>8.4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336.4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2024-10-01T20:34:00Z</dcterms:created>
  <dcterms:modified xsi:type="dcterms:W3CDTF">2024-10-01T20:34:01Z</dcterms:modified>
</cp:coreProperties>
</file>