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<sst xmlns="http://schemas.openxmlformats.org/spreadsheetml/2006/main" count="119" uniqueCount="54">
  <si>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30/09/2024 23:42:14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</si>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</sst>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26-4DC0-892D-007755A886A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426-4DC0-892D-007755A886A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4.0949999999999998</c:v>
                </c:pt>
                <c:pt idx="9">
                  <c:v>5.23</c:v>
                </c:pt>
                <c:pt idx="10">
                  <c:v>8.4149999999999991</c:v>
                </c:pt>
                <c:pt idx="11">
                  <c:v>8.3640000000000008</c:v>
                </c:pt>
                <c:pt idx="14">
                  <c:v>6.8479999999999999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26-4DC0-892D-007755A886A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29.209</c:v>
                </c:pt>
                <c:pt idx="10">
                  <c:v>4.2130000000000001</c:v>
                </c:pt>
                <c:pt idx="11">
                  <c:v>4.2809999999999997</c:v>
                </c:pt>
                <c:pt idx="12">
                  <c:v>3.823</c:v>
                </c:pt>
                <c:pt idx="13">
                  <c:v>3.9060000000000001</c:v>
                </c:pt>
                <c:pt idx="14">
                  <c:v>7.3490000000000002</c:v>
                </c:pt>
                <c:pt idx="15">
                  <c:v>1.526</c:v>
                </c:pt>
                <c:pt idx="16">
                  <c:v>0.29699999999999999</c:v>
                </c:pt>
                <c:pt idx="17">
                  <c:v>1.2230000000000001</c:v>
                </c:pt>
                <c:pt idx="18">
                  <c:v>1.087</c:v>
                </c:pt>
                <c:pt idx="19">
                  <c:v>1.1259999999999999</c:v>
                </c:pt>
                <c:pt idx="20">
                  <c:v>1.0960000000000001</c:v>
                </c:pt>
                <c:pt idx="21">
                  <c:v>1.5720000000000001</c:v>
                </c:pt>
                <c:pt idx="22">
                  <c:v>1.5229999999999999</c:v>
                </c:pt>
                <c:pt idx="23">
                  <c:v>1.0629999999999999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26-4DC0-892D-007755A886A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426-4DC0-892D-007755A886A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26-4DC0-892D-007755A886A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26-4DC0-892D-007755A886A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426-4DC0-892D-007755A886A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426-4DC0-892D-007755A886A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16.856000000000002</c:v>
                </c:pt>
                <c:pt idx="1">
                  <c:v>20.071999999999999</c:v>
                </c:pt>
                <c:pt idx="2">
                  <c:v>19.131</c:v>
                </c:pt>
                <c:pt idx="3">
                  <c:v>17.638999999999999</c:v>
                </c:pt>
                <c:pt idx="4">
                  <c:v>15.577</c:v>
                </c:pt>
                <c:pt idx="5">
                  <c:v>8.6199999999999992</c:v>
                </c:pt>
                <c:pt idx="6">
                  <c:v>67.698999999999998</c:v>
                </c:pt>
                <c:pt idx="7">
                  <c:v>119.032</c:v>
                </c:pt>
                <c:pt idx="18">
                  <c:v>26.817</c:v>
                </c:pt>
                <c:pt idx="20">
                  <c:v>5.8630000000000004</c:v>
                </c:pt>
                <c:pt idx="21">
                  <c:v>26.553000000000001</c:v>
                </c:pt>
                <c:pt idx="22">
                  <c:v>27.9</c:v>
                </c:pt>
                <c:pt idx="23">
                  <c:v>24.419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26-4DC0-892D-007755A886A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22.5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30.6</c:v>
                </c:pt>
                <c:pt idx="20">
                  <c:v>19.600000000000001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26-4DC0-892D-007755A886A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34.549999999999997</c:v>
                </c:pt>
                <c:pt idx="1">
                  <c:v>36.26</c:v>
                </c:pt>
                <c:pt idx="2">
                  <c:v>29.94</c:v>
                </c:pt>
                <c:pt idx="3">
                  <c:v>23.45</c:v>
                </c:pt>
                <c:pt idx="4">
                  <c:v>23.75</c:v>
                </c:pt>
                <c:pt idx="5">
                  <c:v>18.03</c:v>
                </c:pt>
                <c:pt idx="6">
                  <c:v>15.365</c:v>
                </c:pt>
                <c:pt idx="7">
                  <c:v>9.5939999999999994</c:v>
                </c:pt>
                <c:pt idx="8">
                  <c:v>14.433</c:v>
                </c:pt>
                <c:pt idx="9">
                  <c:v>5.6</c:v>
                </c:pt>
                <c:pt idx="10">
                  <c:v>7.9319999999999995</c:v>
                </c:pt>
                <c:pt idx="11">
                  <c:v>16.274999999999999</c:v>
                </c:pt>
                <c:pt idx="12">
                  <c:v>7.1999999999999995E-2</c:v>
                </c:pt>
                <c:pt idx="13">
                  <c:v>0.63100000000000001</c:v>
                </c:pt>
                <c:pt idx="14">
                  <c:v>3.9859999999999998</c:v>
                </c:pt>
                <c:pt idx="15">
                  <c:v>70.184999999999988</c:v>
                </c:pt>
                <c:pt idx="16">
                  <c:v>24.177000000000003</c:v>
                </c:pt>
                <c:pt idx="17">
                  <c:v>0.72</c:v>
                </c:pt>
                <c:pt idx="18">
                  <c:v>14.955</c:v>
                </c:pt>
                <c:pt idx="19">
                  <c:v>0.504</c:v>
                </c:pt>
                <c:pt idx="20">
                  <c:v>0.755</c:v>
                </c:pt>
                <c:pt idx="21">
                  <c:v>0.34799999999999998</c:v>
                </c:pt>
                <c:pt idx="22">
                  <c:v>7.4270000000000005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26-4DC0-892D-007755A886A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426-4DC0-892D-007755A886A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8.5000000000000006E-2</c:v>
                </c:pt>
                <c:pt idx="6">
                  <c:v>0.32300000000000001</c:v>
                </c:pt>
                <c:pt idx="8">
                  <c:v>7.218</c:v>
                </c:pt>
                <c:pt idx="17">
                  <c:v>22.053999999999998</c:v>
                </c:pt>
                <c:pt idx="20">
                  <c:v>6.7000000000000004E-2</c:v>
                </c:pt>
                <c:pt idx="21">
                  <c:v>2.649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426-4DC0-892D-007755A88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97.37</c:v>
                </c:pt>
                <c:pt idx="1">
                  <c:v>101.17</c:v>
                </c:pt>
                <c:pt idx="2">
                  <c:v>101.13</c:v>
                </c:pt>
                <c:pt idx="3">
                  <c:v>98.53</c:v>
                </c:pt>
                <c:pt idx="4">
                  <c:v>100.91</c:v>
                </c:pt>
                <c:pt idx="5">
                  <c:v>106.52</c:v>
                </c:pt>
                <c:pt idx="6">
                  <c:v>103.43</c:v>
                </c:pt>
                <c:pt idx="7">
                  <c:v>101.08</c:v>
                </c:pt>
                <c:pt idx="8">
                  <c:v>60.93</c:v>
                </c:pt>
                <c:pt idx="9">
                  <c:v>28.52</c:v>
                </c:pt>
                <c:pt idx="10">
                  <c:v>11.72</c:v>
                </c:pt>
                <c:pt idx="11">
                  <c:v>11.02</c:v>
                </c:pt>
                <c:pt idx="12">
                  <c:v>5.63</c:v>
                </c:pt>
                <c:pt idx="13">
                  <c:v>6.94</c:v>
                </c:pt>
                <c:pt idx="14">
                  <c:v>16.36</c:v>
                </c:pt>
                <c:pt idx="15">
                  <c:v>50.25</c:v>
                </c:pt>
                <c:pt idx="16">
                  <c:v>70.349999999999994</c:v>
                </c:pt>
                <c:pt idx="17">
                  <c:v>106.26</c:v>
                </c:pt>
                <c:pt idx="18">
                  <c:v>150.09</c:v>
                </c:pt>
                <c:pt idx="19">
                  <c:v>196.21</c:v>
                </c:pt>
                <c:pt idx="20">
                  <c:v>139</c:v>
                </c:pt>
                <c:pt idx="21">
                  <c:v>97.31</c:v>
                </c:pt>
                <c:pt idx="22">
                  <c:v>106.87</c:v>
                </c:pt>
                <c:pt idx="23">
                  <c:v>96.52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26-4DC0-892D-007755A88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37D-40CD-AE14-1EC11B6D0A3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37D-40CD-AE14-1EC11B6D0A3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4.782</c:v>
                </c:pt>
                <c:pt idx="1">
                  <c:v>5.7389999999999999</c:v>
                </c:pt>
                <c:pt idx="2">
                  <c:v>5.3529999999999998</c:v>
                </c:pt>
                <c:pt idx="3">
                  <c:v>4.4340000000000002</c:v>
                </c:pt>
                <c:pt idx="4">
                  <c:v>4.585</c:v>
                </c:pt>
                <c:pt idx="5">
                  <c:v>5.6259999999999994</c:v>
                </c:pt>
                <c:pt idx="6">
                  <c:v>5.306</c:v>
                </c:pt>
                <c:pt idx="7">
                  <c:v>5.7519999999999998</c:v>
                </c:pt>
                <c:pt idx="8">
                  <c:v>5.7329999999999997</c:v>
                </c:pt>
                <c:pt idx="9">
                  <c:v>5.7080000000000002</c:v>
                </c:pt>
                <c:pt idx="10">
                  <c:v>5.6210000000000004</c:v>
                </c:pt>
                <c:pt idx="11">
                  <c:v>5.5650000000000004</c:v>
                </c:pt>
                <c:pt idx="15">
                  <c:v>7.5</c:v>
                </c:pt>
                <c:pt idx="17">
                  <c:v>3.742</c:v>
                </c:pt>
                <c:pt idx="19">
                  <c:v>2.1579999999999999</c:v>
                </c:pt>
                <c:pt idx="20">
                  <c:v>2.0419999999999998</c:v>
                </c:pt>
                <c:pt idx="21">
                  <c:v>2.597</c:v>
                </c:pt>
                <c:pt idx="22">
                  <c:v>12.541</c:v>
                </c:pt>
                <c:pt idx="23">
                  <c:v>1.17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7D-40CD-AE14-1EC11B6D0A3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22.487000000000002</c:v>
                </c:pt>
                <c:pt idx="1">
                  <c:v>28.710999999999999</c:v>
                </c:pt>
                <c:pt idx="2">
                  <c:v>20.768999999999998</c:v>
                </c:pt>
                <c:pt idx="3">
                  <c:v>15.591000000000001</c:v>
                </c:pt>
                <c:pt idx="4">
                  <c:v>17.469000000000001</c:v>
                </c:pt>
                <c:pt idx="5">
                  <c:v>21.097999999999999</c:v>
                </c:pt>
                <c:pt idx="6">
                  <c:v>5.8289999999999997</c:v>
                </c:pt>
                <c:pt idx="7">
                  <c:v>4.8899999999999997</c:v>
                </c:pt>
                <c:pt idx="8">
                  <c:v>3.891</c:v>
                </c:pt>
                <c:pt idx="9">
                  <c:v>3.6019999999999999</c:v>
                </c:pt>
                <c:pt idx="10">
                  <c:v>2.9729999999999999</c:v>
                </c:pt>
                <c:pt idx="11">
                  <c:v>2.867</c:v>
                </c:pt>
                <c:pt idx="15">
                  <c:v>15.497</c:v>
                </c:pt>
                <c:pt idx="17">
                  <c:v>12.831</c:v>
                </c:pt>
                <c:pt idx="19">
                  <c:v>26.121000000000002</c:v>
                </c:pt>
                <c:pt idx="20">
                  <c:v>16.856999999999999</c:v>
                </c:pt>
                <c:pt idx="21">
                  <c:v>11.818</c:v>
                </c:pt>
                <c:pt idx="22">
                  <c:v>7.0149999999999997</c:v>
                </c:pt>
                <c:pt idx="23">
                  <c:v>10.841000000000001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7D-40CD-AE14-1EC11B6D0A3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37D-40CD-AE14-1EC11B6D0A3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37D-40CD-AE14-1EC11B6D0A3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37D-40CD-AE14-1EC11B6D0A3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37D-40CD-AE14-1EC11B6D0A3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37D-40CD-AE14-1EC11B6D0A3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37D-40CD-AE14-1EC11B6D0A3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42.9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7D-40CD-AE14-1EC11B6D0A3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24.136999999999997</c:v>
                </c:pt>
                <c:pt idx="1">
                  <c:v>21.882000000000001</c:v>
                </c:pt>
                <c:pt idx="2">
                  <c:v>22.948999999999998</c:v>
                </c:pt>
                <c:pt idx="3">
                  <c:v>21.064</c:v>
                </c:pt>
                <c:pt idx="4">
                  <c:v>17.273</c:v>
                </c:pt>
                <c:pt idx="5">
                  <c:v>22.506999999999998</c:v>
                </c:pt>
                <c:pt idx="6">
                  <c:v>72.251999999999995</c:v>
                </c:pt>
                <c:pt idx="7">
                  <c:v>117.98400000000001</c:v>
                </c:pt>
                <c:pt idx="8">
                  <c:v>45.331000000000003</c:v>
                </c:pt>
                <c:pt idx="9">
                  <c:v>1.52</c:v>
                </c:pt>
                <c:pt idx="10">
                  <c:v>11.966000000000001</c:v>
                </c:pt>
                <c:pt idx="11">
                  <c:v>20.488</c:v>
                </c:pt>
                <c:pt idx="12">
                  <c:v>3.895</c:v>
                </c:pt>
                <c:pt idx="13">
                  <c:v>4.5369999999999999</c:v>
                </c:pt>
                <c:pt idx="14">
                  <c:v>18.183</c:v>
                </c:pt>
                <c:pt idx="15">
                  <c:v>48.713999999999999</c:v>
                </c:pt>
                <c:pt idx="16">
                  <c:v>24.473999999999997</c:v>
                </c:pt>
                <c:pt idx="17">
                  <c:v>7.4240000000000004</c:v>
                </c:pt>
                <c:pt idx="19">
                  <c:v>3.907</c:v>
                </c:pt>
                <c:pt idx="20">
                  <c:v>8.4409999999999989</c:v>
                </c:pt>
                <c:pt idx="21">
                  <c:v>16.670000000000002</c:v>
                </c:pt>
                <c:pt idx="22">
                  <c:v>17.294</c:v>
                </c:pt>
                <c:pt idx="23">
                  <c:v>13.471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37D-40CD-AE14-1EC11B6D0A3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37D-40CD-AE14-1EC11B6D0A3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21">
                  <c:v>3.6999999999999998E-2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37D-40CD-AE14-1EC11B6D0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97.37</c:v>
                </c:pt>
                <c:pt idx="1">
                  <c:v>101.17</c:v>
                </c:pt>
                <c:pt idx="2">
                  <c:v>101.13</c:v>
                </c:pt>
                <c:pt idx="3">
                  <c:v>98.53</c:v>
                </c:pt>
                <c:pt idx="4">
                  <c:v>100.91</c:v>
                </c:pt>
                <c:pt idx="5">
                  <c:v>106.52</c:v>
                </c:pt>
                <c:pt idx="6">
                  <c:v>103.43</c:v>
                </c:pt>
                <c:pt idx="7">
                  <c:v>101.08</c:v>
                </c:pt>
                <c:pt idx="8">
                  <c:v>60.93</c:v>
                </c:pt>
                <c:pt idx="9">
                  <c:v>28.52</c:v>
                </c:pt>
                <c:pt idx="10">
                  <c:v>11.72</c:v>
                </c:pt>
                <c:pt idx="11">
                  <c:v>11.02</c:v>
                </c:pt>
                <c:pt idx="12">
                  <c:v>5.63</c:v>
                </c:pt>
                <c:pt idx="13">
                  <c:v>6.94</c:v>
                </c:pt>
                <c:pt idx="14">
                  <c:v>16.36</c:v>
                </c:pt>
                <c:pt idx="15">
                  <c:v>50.25</c:v>
                </c:pt>
                <c:pt idx="16">
                  <c:v>70.349999999999994</c:v>
                </c:pt>
                <c:pt idx="17">
                  <c:v>106.26</c:v>
                </c:pt>
                <c:pt idx="18">
                  <c:v>150.09</c:v>
                </c:pt>
                <c:pt idx="19">
                  <c:v>196.21</c:v>
                </c:pt>
                <c:pt idx="20">
                  <c:v>139</c:v>
                </c:pt>
                <c:pt idx="21">
                  <c:v>97.31</c:v>
                </c:pt>
                <c:pt idx="22">
                  <c:v>106.87</c:v>
                </c:pt>
                <c:pt idx="23">
                  <c:v>96.52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37D-40CD-AE14-1EC11B6D0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51.405999999999999</v>
      </c>
      <c r="C4" s="18">
        <v>56.331999999999994</v>
      </c>
      <c r="D4" s="18">
        <v>49.070999999999998</v>
      </c>
      <c r="E4" s="18">
        <v>41.088999999999999</v>
      </c>
      <c r="F4" s="18">
        <v>39.326999999999998</v>
      </c>
      <c r="G4" s="18">
        <v>49.234999999999999</v>
      </c>
      <c r="H4" s="18">
        <v>83.387</v>
      </c>
      <c r="I4" s="18">
        <v>128.626</v>
      </c>
      <c r="J4" s="18">
        <v>54.954999999999991</v>
      </c>
      <c r="K4" s="18">
        <v>10.830000000000002</v>
      </c>
      <c r="L4" s="18">
        <v>20.56</v>
      </c>
      <c r="M4" s="18">
        <v>28.92</v>
      </c>
      <c r="N4" s="18">
        <v>3.895</v>
      </c>
      <c r="O4" s="18">
        <v>4.5370000000000008</v>
      </c>
      <c r="P4" s="18">
        <v>18.183</v>
      </c>
      <c r="Q4" s="18">
        <v>71.710999999999984</v>
      </c>
      <c r="R4" s="18">
        <v>24.474000000000004</v>
      </c>
      <c r="S4" s="18">
        <v>23.996999999999996</v>
      </c>
      <c r="T4" s="18">
        <v>42.859000000000002</v>
      </c>
      <c r="U4" s="18">
        <v>32.230000000000004</v>
      </c>
      <c r="V4" s="18">
        <v>27.381</v>
      </c>
      <c r="W4" s="18">
        <v>31.122</v>
      </c>
      <c r="X4" s="18">
        <v>36.85</v>
      </c>
      <c r="Y4" s="18">
        <v>25.481999999999999</v>
      </c>
      <c r="Z4" s="19"/>
      <c r="AA4" s="20">
        <f>SUM(B4:Z4)</f>
        <v>956.45899999999995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97.37</v>
      </c>
      <c r="C7" s="28">
        <v>101.17</v>
      </c>
      <c r="D7" s="28">
        <v>101.13</v>
      </c>
      <c r="E7" s="28">
        <v>98.53</v>
      </c>
      <c r="F7" s="28">
        <v>100.91</v>
      </c>
      <c r="G7" s="28">
        <v>106.52</v>
      </c>
      <c r="H7" s="28">
        <v>103.43</v>
      </c>
      <c r="I7" s="28">
        <v>101.08</v>
      </c>
      <c r="J7" s="28">
        <v>60.93</v>
      </c>
      <c r="K7" s="28">
        <v>28.52</v>
      </c>
      <c r="L7" s="28">
        <v>11.72</v>
      </c>
      <c r="M7" s="28">
        <v>11.02</v>
      </c>
      <c r="N7" s="28">
        <v>5.63</v>
      </c>
      <c r="O7" s="28">
        <v>6.94</v>
      </c>
      <c r="P7" s="28">
        <v>16.36</v>
      </c>
      <c r="Q7" s="28">
        <v>50.25</v>
      </c>
      <c r="R7" s="28">
        <v>70.349999999999994</v>
      </c>
      <c r="S7" s="28">
        <v>106.26</v>
      </c>
      <c r="T7" s="28">
        <v>150.09</v>
      </c>
      <c r="U7" s="28">
        <v>196.21</v>
      </c>
      <c r="V7" s="28">
        <v>139</v>
      </c>
      <c r="W7" s="28">
        <v>97.31</v>
      </c>
      <c r="X7" s="28">
        <v>106.87</v>
      </c>
      <c r="Y7" s="28">
        <v>96.52</v>
      </c>
      <c r="Z7" s="29"/>
      <c r="AA7" s="30">
        <f>IF(SUM(B7:Z7)&lt;&gt;0,AVERAGEIF(B7:Z7,"&lt;&gt;"""),"")</f>
        <v>81.838333333333324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16.856000000000002</v>
      </c>
      <c r="C12" s="52">
        <v>20.071999999999999</v>
      </c>
      <c r="D12" s="52">
        <v>19.131</v>
      </c>
      <c r="E12" s="52">
        <v>17.638999999999999</v>
      </c>
      <c r="F12" s="52">
        <v>15.577</v>
      </c>
      <c r="G12" s="52">
        <v>8.6199999999999992</v>
      </c>
      <c r="H12" s="52">
        <v>67.698999999999998</v>
      </c>
      <c r="I12" s="52">
        <v>119.032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26.817</v>
      </c>
      <c r="U12" s="52"/>
      <c r="V12" s="52">
        <v>5.8630000000000004</v>
      </c>
      <c r="W12" s="52">
        <v>26.553000000000001</v>
      </c>
      <c r="X12" s="52">
        <v>27.9</v>
      </c>
      <c r="Y12" s="52">
        <v>24.419</v>
      </c>
      <c r="Z12" s="53"/>
      <c r="AA12" s="54">
        <f t="shared" si="0"/>
        <v>396.17799999999994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8.5000000000000006E-2</v>
      </c>
      <c r="H13" s="52">
        <v>0.32300000000000001</v>
      </c>
      <c r="I13" s="52"/>
      <c r="J13" s="52">
        <v>7.218</v>
      </c>
      <c r="K13" s="52"/>
      <c r="L13" s="52"/>
      <c r="M13" s="52"/>
      <c r="N13" s="52"/>
      <c r="O13" s="52"/>
      <c r="P13" s="52"/>
      <c r="Q13" s="52"/>
      <c r="R13" s="52"/>
      <c r="S13" s="52">
        <v>22.053999999999998</v>
      </c>
      <c r="T13" s="52"/>
      <c r="U13" s="52"/>
      <c r="V13" s="52">
        <v>6.7000000000000004E-2</v>
      </c>
      <c r="W13" s="52">
        <v>2.649</v>
      </c>
      <c r="X13" s="52"/>
      <c r="Y13" s="52"/>
      <c r="Z13" s="53"/>
      <c r="AA13" s="54">
        <f t="shared" si="0"/>
        <v>32.396000000000001</v>
      </c>
    </row>
    <row r="14" spans="1:27" ht="24.95" customHeight="1" x14ac:dyDescent="0.2">
      <c r="A14" s="55" t="s">
        <v>10</v>
      </c>
      <c r="B14" s="56">
        <v>34.549999999999997</v>
      </c>
      <c r="C14" s="57">
        <v>36.26</v>
      </c>
      <c r="D14" s="57">
        <v>29.94</v>
      </c>
      <c r="E14" s="57">
        <v>23.45</v>
      </c>
      <c r="F14" s="57">
        <v>23.75</v>
      </c>
      <c r="G14" s="57">
        <v>18.03</v>
      </c>
      <c r="H14" s="57">
        <v>15.365</v>
      </c>
      <c r="I14" s="57">
        <v>9.5939999999999994</v>
      </c>
      <c r="J14" s="57">
        <v>14.433</v>
      </c>
      <c r="K14" s="57">
        <v>5.6</v>
      </c>
      <c r="L14" s="57">
        <v>7.9319999999999995</v>
      </c>
      <c r="M14" s="57">
        <v>16.274999999999999</v>
      </c>
      <c r="N14" s="57">
        <v>7.1999999999999995E-2</v>
      </c>
      <c r="O14" s="57">
        <v>0.63100000000000001</v>
      </c>
      <c r="P14" s="57">
        <v>3.9859999999999998</v>
      </c>
      <c r="Q14" s="57">
        <v>70.184999999999988</v>
      </c>
      <c r="R14" s="57">
        <v>24.177000000000003</v>
      </c>
      <c r="S14" s="57">
        <v>0.72</v>
      </c>
      <c r="T14" s="57">
        <v>14.955</v>
      </c>
      <c r="U14" s="57">
        <v>0.504</v>
      </c>
      <c r="V14" s="57">
        <v>0.755</v>
      </c>
      <c r="W14" s="57">
        <v>0.34799999999999998</v>
      </c>
      <c r="X14" s="57">
        <v>7.4270000000000005</v>
      </c>
      <c r="Y14" s="57"/>
      <c r="Z14" s="58"/>
      <c r="AA14" s="59">
        <f t="shared" si="0"/>
        <v>358.93900000000002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51.405999999999999</v>
      </c>
      <c r="C16" s="62">
        <f t="shared" si="1"/>
        <v>56.331999999999994</v>
      </c>
      <c r="D16" s="62">
        <f t="shared" si="1"/>
        <v>49.070999999999998</v>
      </c>
      <c r="E16" s="62">
        <f t="shared" si="1"/>
        <v>41.088999999999999</v>
      </c>
      <c r="F16" s="62">
        <f t="shared" si="1"/>
        <v>39.326999999999998</v>
      </c>
      <c r="G16" s="62">
        <f t="shared" si="1"/>
        <v>26.734999999999999</v>
      </c>
      <c r="H16" s="62">
        <f t="shared" si="1"/>
        <v>83.386999999999986</v>
      </c>
      <c r="I16" s="62">
        <f t="shared" si="1"/>
        <v>128.626</v>
      </c>
      <c r="J16" s="62">
        <f t="shared" si="1"/>
        <v>21.651</v>
      </c>
      <c r="K16" s="62">
        <f t="shared" si="1"/>
        <v>5.6</v>
      </c>
      <c r="L16" s="62">
        <f t="shared" si="1"/>
        <v>7.9319999999999995</v>
      </c>
      <c r="M16" s="62">
        <f t="shared" si="1"/>
        <v>16.274999999999999</v>
      </c>
      <c r="N16" s="62">
        <f t="shared" si="1"/>
        <v>7.1999999999999995E-2</v>
      </c>
      <c r="O16" s="62">
        <f t="shared" si="1"/>
        <v>0.63100000000000001</v>
      </c>
      <c r="P16" s="62">
        <f t="shared" si="1"/>
        <v>3.9859999999999998</v>
      </c>
      <c r="Q16" s="62">
        <f t="shared" si="1"/>
        <v>70.184999999999988</v>
      </c>
      <c r="R16" s="62">
        <f t="shared" si="1"/>
        <v>24.177000000000003</v>
      </c>
      <c r="S16" s="62">
        <f t="shared" si="1"/>
        <v>22.773999999999997</v>
      </c>
      <c r="T16" s="62">
        <f t="shared" si="1"/>
        <v>41.771999999999998</v>
      </c>
      <c r="U16" s="62">
        <f t="shared" si="1"/>
        <v>0.504</v>
      </c>
      <c r="V16" s="62">
        <f t="shared" si="1"/>
        <v>6.6850000000000005</v>
      </c>
      <c r="W16" s="62">
        <f t="shared" si="1"/>
        <v>29.55</v>
      </c>
      <c r="X16" s="62">
        <f t="shared" si="1"/>
        <v>35.326999999999998</v>
      </c>
      <c r="Y16" s="62">
        <f t="shared" si="1"/>
        <v>24.419</v>
      </c>
      <c r="Z16" s="63" t="str">
        <f t="shared" si="1"/>
        <v/>
      </c>
      <c r="AA16" s="64">
        <f>SUM(AA10:AA15)</f>
        <v>787.51299999999992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4.0949999999999998</v>
      </c>
      <c r="K20" s="77">
        <v>5.23</v>
      </c>
      <c r="L20" s="77">
        <v>8.4149999999999991</v>
      </c>
      <c r="M20" s="77">
        <v>8.3640000000000008</v>
      </c>
      <c r="N20" s="77"/>
      <c r="O20" s="77"/>
      <c r="P20" s="77">
        <v>6.8479999999999999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32.951999999999998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29.209</v>
      </c>
      <c r="K21" s="81"/>
      <c r="L21" s="81">
        <v>4.2130000000000001</v>
      </c>
      <c r="M21" s="81">
        <v>4.2809999999999997</v>
      </c>
      <c r="N21" s="81">
        <v>3.823</v>
      </c>
      <c r="O21" s="81">
        <v>3.9060000000000001</v>
      </c>
      <c r="P21" s="81">
        <v>7.3490000000000002</v>
      </c>
      <c r="Q21" s="81">
        <v>1.526</v>
      </c>
      <c r="R21" s="81">
        <v>0.29699999999999999</v>
      </c>
      <c r="S21" s="81">
        <v>1.2230000000000001</v>
      </c>
      <c r="T21" s="81">
        <v>1.087</v>
      </c>
      <c r="U21" s="81">
        <v>1.1259999999999999</v>
      </c>
      <c r="V21" s="81">
        <v>1.0960000000000001</v>
      </c>
      <c r="W21" s="81">
        <v>1.5720000000000001</v>
      </c>
      <c r="X21" s="81">
        <v>1.5229999999999999</v>
      </c>
      <c r="Y21" s="81">
        <v>1.0629999999999999</v>
      </c>
      <c r="Z21" s="78"/>
      <c r="AA21" s="79">
        <f t="shared" si="2"/>
        <v>63.294000000000004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33.304000000000002</v>
      </c>
      <c r="K26" s="88">
        <f t="shared" si="3"/>
        <v>5.23</v>
      </c>
      <c r="L26" s="88">
        <f t="shared" si="3"/>
        <v>12.628</v>
      </c>
      <c r="M26" s="88">
        <f t="shared" si="3"/>
        <v>12.645</v>
      </c>
      <c r="N26" s="88">
        <f t="shared" si="3"/>
        <v>3.823</v>
      </c>
      <c r="O26" s="88">
        <f t="shared" si="3"/>
        <v>3.9060000000000001</v>
      </c>
      <c r="P26" s="88">
        <f t="shared" si="3"/>
        <v>14.196999999999999</v>
      </c>
      <c r="Q26" s="88">
        <f t="shared" si="3"/>
        <v>1.526</v>
      </c>
      <c r="R26" s="88">
        <f t="shared" si="3"/>
        <v>0.29699999999999999</v>
      </c>
      <c r="S26" s="88">
        <f t="shared" si="3"/>
        <v>1.2230000000000001</v>
      </c>
      <c r="T26" s="88">
        <f t="shared" si="3"/>
        <v>1.087</v>
      </c>
      <c r="U26" s="88">
        <f t="shared" si="3"/>
        <v>1.1259999999999999</v>
      </c>
      <c r="V26" s="88">
        <f t="shared" si="3"/>
        <v>1.0960000000000001</v>
      </c>
      <c r="W26" s="88">
        <f t="shared" si="3"/>
        <v>1.5720000000000001</v>
      </c>
      <c r="X26" s="88">
        <f t="shared" si="3"/>
        <v>1.5229999999999999</v>
      </c>
      <c r="Y26" s="88">
        <f t="shared" si="3"/>
        <v>1.0629999999999999</v>
      </c>
      <c r="Z26" s="89" t="str">
        <f t="shared" si="3"/>
        <v/>
      </c>
      <c r="AA26" s="90">
        <f>SUM(AA19:AA25)</f>
        <v>96.246000000000009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51.405999999999999</v>
      </c>
      <c r="C30" s="77">
        <v>56.332000000000001</v>
      </c>
      <c r="D30" s="77">
        <v>49.070999999999998</v>
      </c>
      <c r="E30" s="77">
        <v>41.088999999999999</v>
      </c>
      <c r="F30" s="77">
        <v>39.326999999999998</v>
      </c>
      <c r="G30" s="77">
        <v>26.734999999999999</v>
      </c>
      <c r="H30" s="77">
        <v>83.387</v>
      </c>
      <c r="I30" s="77">
        <v>128.626</v>
      </c>
      <c r="J30" s="77">
        <v>54.954999999999998</v>
      </c>
      <c r="K30" s="77">
        <v>10.83</v>
      </c>
      <c r="L30" s="77">
        <v>20.56</v>
      </c>
      <c r="M30" s="77">
        <v>28.92</v>
      </c>
      <c r="N30" s="77">
        <v>3.895</v>
      </c>
      <c r="O30" s="77">
        <v>4.5369999999999999</v>
      </c>
      <c r="P30" s="77">
        <v>18.183</v>
      </c>
      <c r="Q30" s="77">
        <v>71.710999999999999</v>
      </c>
      <c r="R30" s="77">
        <v>24.474</v>
      </c>
      <c r="S30" s="77">
        <v>23.997</v>
      </c>
      <c r="T30" s="77">
        <v>42.859000000000002</v>
      </c>
      <c r="U30" s="77">
        <v>1.63</v>
      </c>
      <c r="V30" s="77">
        <v>7.7809999999999997</v>
      </c>
      <c r="W30" s="77">
        <v>31.122</v>
      </c>
      <c r="X30" s="77">
        <v>36.85</v>
      </c>
      <c r="Y30" s="77">
        <v>25.481999999999999</v>
      </c>
      <c r="Z30" s="78"/>
      <c r="AA30" s="79">
        <f>SUM(B30:Z30)</f>
        <v>883.7589999999999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51.405999999999999</v>
      </c>
      <c r="C32" s="62">
        <f t="shared" ref="C32:Z32" si="4">IF(LEN(C$2)&gt;0,SUM(C29:C31),"")</f>
        <v>56.332000000000001</v>
      </c>
      <c r="D32" s="62">
        <f t="shared" si="4"/>
        <v>49.070999999999998</v>
      </c>
      <c r="E32" s="62">
        <f t="shared" si="4"/>
        <v>41.088999999999999</v>
      </c>
      <c r="F32" s="62">
        <f t="shared" si="4"/>
        <v>39.326999999999998</v>
      </c>
      <c r="G32" s="62">
        <f t="shared" si="4"/>
        <v>26.734999999999999</v>
      </c>
      <c r="H32" s="62">
        <f t="shared" si="4"/>
        <v>83.387</v>
      </c>
      <c r="I32" s="62">
        <f t="shared" si="4"/>
        <v>128.626</v>
      </c>
      <c r="J32" s="62">
        <f t="shared" si="4"/>
        <v>54.954999999999998</v>
      </c>
      <c r="K32" s="62">
        <f t="shared" si="4"/>
        <v>10.83</v>
      </c>
      <c r="L32" s="62">
        <f t="shared" si="4"/>
        <v>20.56</v>
      </c>
      <c r="M32" s="62">
        <f t="shared" si="4"/>
        <v>28.92</v>
      </c>
      <c r="N32" s="62">
        <f t="shared" si="4"/>
        <v>3.895</v>
      </c>
      <c r="O32" s="62">
        <f t="shared" si="4"/>
        <v>4.5369999999999999</v>
      </c>
      <c r="P32" s="62">
        <f t="shared" si="4"/>
        <v>18.183</v>
      </c>
      <c r="Q32" s="62">
        <f t="shared" si="4"/>
        <v>71.710999999999999</v>
      </c>
      <c r="R32" s="62">
        <f t="shared" si="4"/>
        <v>24.474</v>
      </c>
      <c r="S32" s="62">
        <f t="shared" si="4"/>
        <v>23.997</v>
      </c>
      <c r="T32" s="62">
        <f t="shared" si="4"/>
        <v>42.859000000000002</v>
      </c>
      <c r="U32" s="62">
        <f t="shared" si="4"/>
        <v>1.63</v>
      </c>
      <c r="V32" s="62">
        <f t="shared" si="4"/>
        <v>7.7809999999999997</v>
      </c>
      <c r="W32" s="62">
        <f t="shared" si="4"/>
        <v>31.122</v>
      </c>
      <c r="X32" s="62">
        <f t="shared" si="4"/>
        <v>36.85</v>
      </c>
      <c r="Y32" s="62">
        <f t="shared" si="4"/>
        <v>25.481999999999999</v>
      </c>
      <c r="Z32" s="63" t="str">
        <f t="shared" si="4"/>
        <v/>
      </c>
      <c r="AA32" s="64">
        <f>SUM(AA29:AA31)</f>
        <v>883.7589999999999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22.5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30.6</v>
      </c>
      <c r="V39" s="99">
        <v>19.600000000000001</v>
      </c>
      <c r="W39" s="99"/>
      <c r="X39" s="99"/>
      <c r="Y39" s="99"/>
      <c r="Z39" s="100"/>
      <c r="AA39" s="79">
        <f t="shared" si="5"/>
        <v>72.7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22.5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30.6</v>
      </c>
      <c r="V40" s="88">
        <f t="shared" si="6"/>
        <v>19.600000000000001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72.7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22.5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30.6</v>
      </c>
      <c r="V47" s="99">
        <v>19.600000000000001</v>
      </c>
      <c r="W47" s="99"/>
      <c r="X47" s="99"/>
      <c r="Y47" s="99"/>
      <c r="Z47" s="100"/>
      <c r="AA47" s="79">
        <f t="shared" si="7"/>
        <v>72.7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22.5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30.6</v>
      </c>
      <c r="V49" s="88">
        <f t="shared" si="8"/>
        <v>19.600000000000001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72.7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51.405999999999999</v>
      </c>
      <c r="C52" s="88">
        <f t="shared" si="10"/>
        <v>56.331999999999994</v>
      </c>
      <c r="D52" s="88">
        <f t="shared" si="10"/>
        <v>49.070999999999998</v>
      </c>
      <c r="E52" s="88">
        <f t="shared" si="10"/>
        <v>41.088999999999999</v>
      </c>
      <c r="F52" s="88">
        <f t="shared" si="10"/>
        <v>39.326999999999998</v>
      </c>
      <c r="G52" s="88">
        <f t="shared" si="10"/>
        <v>49.234999999999999</v>
      </c>
      <c r="H52" s="88">
        <f t="shared" si="10"/>
        <v>83.386999999999986</v>
      </c>
      <c r="I52" s="88">
        <f t="shared" si="10"/>
        <v>128.626</v>
      </c>
      <c r="J52" s="88">
        <f t="shared" si="10"/>
        <v>54.954999999999998</v>
      </c>
      <c r="K52" s="88">
        <f t="shared" si="10"/>
        <v>10.83</v>
      </c>
      <c r="L52" s="88">
        <f t="shared" si="10"/>
        <v>20.56</v>
      </c>
      <c r="M52" s="88">
        <f t="shared" si="10"/>
        <v>28.919999999999998</v>
      </c>
      <c r="N52" s="88">
        <f t="shared" si="10"/>
        <v>3.895</v>
      </c>
      <c r="O52" s="88">
        <f t="shared" si="10"/>
        <v>4.5369999999999999</v>
      </c>
      <c r="P52" s="88">
        <f t="shared" si="10"/>
        <v>18.183</v>
      </c>
      <c r="Q52" s="88">
        <f t="shared" si="10"/>
        <v>71.710999999999984</v>
      </c>
      <c r="R52" s="88">
        <f t="shared" si="10"/>
        <v>24.474000000000004</v>
      </c>
      <c r="S52" s="88">
        <f t="shared" si="10"/>
        <v>23.996999999999996</v>
      </c>
      <c r="T52" s="88">
        <f t="shared" si="10"/>
        <v>42.859000000000002</v>
      </c>
      <c r="U52" s="88">
        <f t="shared" si="10"/>
        <v>32.230000000000004</v>
      </c>
      <c r="V52" s="88">
        <f t="shared" si="10"/>
        <v>27.381</v>
      </c>
      <c r="W52" s="88">
        <f t="shared" si="10"/>
        <v>31.122</v>
      </c>
      <c r="X52" s="88">
        <f t="shared" si="10"/>
        <v>36.85</v>
      </c>
      <c r="Y52" s="88">
        <f t="shared" si="10"/>
        <v>25.481999999999999</v>
      </c>
      <c r="Z52" s="89" t="str">
        <f t="shared" si="10"/>
        <v/>
      </c>
      <c r="AA52" s="104">
        <f>SUM(B52:Z52)</f>
        <v>956.45899999999995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51.406000000000006</v>
      </c>
      <c r="C4" s="18">
        <v>56.331999999999994</v>
      </c>
      <c r="D4" s="18">
        <v>49.070999999999991</v>
      </c>
      <c r="E4" s="18">
        <v>41.088999999999999</v>
      </c>
      <c r="F4" s="18">
        <v>39.327000000000005</v>
      </c>
      <c r="G4" s="18">
        <v>49.230999999999995</v>
      </c>
      <c r="H4" s="18">
        <v>83.387</v>
      </c>
      <c r="I4" s="18">
        <v>128.626</v>
      </c>
      <c r="J4" s="18">
        <v>54.954999999999998</v>
      </c>
      <c r="K4" s="18">
        <v>10.83</v>
      </c>
      <c r="L4" s="18">
        <v>20.560000000000002</v>
      </c>
      <c r="M4" s="18">
        <v>28.92</v>
      </c>
      <c r="N4" s="18">
        <v>3.895</v>
      </c>
      <c r="O4" s="18">
        <v>4.5369999999999999</v>
      </c>
      <c r="P4" s="18">
        <v>18.183</v>
      </c>
      <c r="Q4" s="18">
        <v>71.710999999999999</v>
      </c>
      <c r="R4" s="18">
        <v>24.473999999999997</v>
      </c>
      <c r="S4" s="18">
        <v>23.997</v>
      </c>
      <c r="T4" s="18">
        <v>42.9</v>
      </c>
      <c r="U4" s="18">
        <v>32.186</v>
      </c>
      <c r="V4" s="18">
        <v>27.34</v>
      </c>
      <c r="W4" s="18">
        <v>31.122</v>
      </c>
      <c r="X4" s="18">
        <v>36.85</v>
      </c>
      <c r="Y4" s="18">
        <v>25.481999999999999</v>
      </c>
      <c r="Z4" s="19"/>
      <c r="AA4" s="20">
        <f>SUM(B4:Z4)</f>
        <v>956.41100000000006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97.37</v>
      </c>
      <c r="C7" s="28">
        <v>101.17</v>
      </c>
      <c r="D7" s="28">
        <v>101.13</v>
      </c>
      <c r="E7" s="28">
        <v>98.53</v>
      </c>
      <c r="F7" s="28">
        <v>100.91</v>
      </c>
      <c r="G7" s="28">
        <v>106.52</v>
      </c>
      <c r="H7" s="28">
        <v>103.43</v>
      </c>
      <c r="I7" s="28">
        <v>101.08</v>
      </c>
      <c r="J7" s="28">
        <v>60.93</v>
      </c>
      <c r="K7" s="28">
        <v>28.52</v>
      </c>
      <c r="L7" s="28">
        <v>11.72</v>
      </c>
      <c r="M7" s="28">
        <v>11.02</v>
      </c>
      <c r="N7" s="28">
        <v>5.63</v>
      </c>
      <c r="O7" s="28">
        <v>6.94</v>
      </c>
      <c r="P7" s="28">
        <v>16.36</v>
      </c>
      <c r="Q7" s="28">
        <v>50.25</v>
      </c>
      <c r="R7" s="28">
        <v>70.349999999999994</v>
      </c>
      <c r="S7" s="28">
        <v>106.26</v>
      </c>
      <c r="T7" s="28">
        <v>150.09</v>
      </c>
      <c r="U7" s="28">
        <v>196.21</v>
      </c>
      <c r="V7" s="28">
        <v>139</v>
      </c>
      <c r="W7" s="28">
        <v>97.31</v>
      </c>
      <c r="X7" s="28">
        <v>106.87</v>
      </c>
      <c r="Y7" s="28">
        <v>96.52</v>
      </c>
      <c r="Z7" s="29"/>
      <c r="AA7" s="30">
        <f>IF(SUM(B7:Z7)&lt;&gt;0,AVERAGEIF(B7:Z7,"&lt;&gt;"""),"")</f>
        <v>81.838333333333324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3.6999999999999998E-2</v>
      </c>
      <c r="X13" s="52"/>
      <c r="Y13" s="52"/>
      <c r="Z13" s="53"/>
      <c r="AA13" s="54">
        <f t="shared" si="0"/>
        <v>3.6999999999999998E-2</v>
      </c>
    </row>
    <row r="14" spans="1:27" ht="24.95" customHeight="1" x14ac:dyDescent="0.2">
      <c r="A14" s="55" t="s">
        <v>10</v>
      </c>
      <c r="B14" s="56">
        <v>24.136999999999997</v>
      </c>
      <c r="C14" s="57">
        <v>21.882000000000001</v>
      </c>
      <c r="D14" s="57">
        <v>22.948999999999998</v>
      </c>
      <c r="E14" s="57">
        <v>21.064</v>
      </c>
      <c r="F14" s="57">
        <v>17.273</v>
      </c>
      <c r="G14" s="57">
        <v>22.506999999999998</v>
      </c>
      <c r="H14" s="57">
        <v>72.251999999999995</v>
      </c>
      <c r="I14" s="57">
        <v>117.98400000000001</v>
      </c>
      <c r="J14" s="57">
        <v>45.331000000000003</v>
      </c>
      <c r="K14" s="57">
        <v>1.52</v>
      </c>
      <c r="L14" s="57">
        <v>11.966000000000001</v>
      </c>
      <c r="M14" s="57">
        <v>20.488</v>
      </c>
      <c r="N14" s="57">
        <v>3.895</v>
      </c>
      <c r="O14" s="57">
        <v>4.5369999999999999</v>
      </c>
      <c r="P14" s="57">
        <v>18.183</v>
      </c>
      <c r="Q14" s="57">
        <v>48.713999999999999</v>
      </c>
      <c r="R14" s="57">
        <v>24.473999999999997</v>
      </c>
      <c r="S14" s="57">
        <v>7.4240000000000004</v>
      </c>
      <c r="T14" s="57"/>
      <c r="U14" s="57">
        <v>3.907</v>
      </c>
      <c r="V14" s="57">
        <v>8.4409999999999989</v>
      </c>
      <c r="W14" s="57">
        <v>16.670000000000002</v>
      </c>
      <c r="X14" s="57">
        <v>17.294</v>
      </c>
      <c r="Y14" s="57">
        <v>13.471</v>
      </c>
      <c r="Z14" s="58"/>
      <c r="AA14" s="59">
        <f t="shared" si="0"/>
        <v>566.36299999999983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24.136999999999997</v>
      </c>
      <c r="C16" s="62">
        <f t="shared" ref="C16:Z16" si="1">IF(LEN(C$2)&gt;0,SUM(C10:C15),"")</f>
        <v>21.882000000000001</v>
      </c>
      <c r="D16" s="62">
        <f t="shared" si="1"/>
        <v>22.948999999999998</v>
      </c>
      <c r="E16" s="62">
        <f t="shared" si="1"/>
        <v>21.064</v>
      </c>
      <c r="F16" s="62">
        <f t="shared" si="1"/>
        <v>17.273</v>
      </c>
      <c r="G16" s="62">
        <f t="shared" si="1"/>
        <v>22.506999999999998</v>
      </c>
      <c r="H16" s="62">
        <f t="shared" si="1"/>
        <v>72.251999999999995</v>
      </c>
      <c r="I16" s="62">
        <f t="shared" si="1"/>
        <v>117.98400000000001</v>
      </c>
      <c r="J16" s="62">
        <f t="shared" si="1"/>
        <v>45.331000000000003</v>
      </c>
      <c r="K16" s="62">
        <f t="shared" si="1"/>
        <v>1.52</v>
      </c>
      <c r="L16" s="62">
        <f t="shared" si="1"/>
        <v>11.966000000000001</v>
      </c>
      <c r="M16" s="62">
        <f t="shared" si="1"/>
        <v>20.488</v>
      </c>
      <c r="N16" s="62">
        <f t="shared" si="1"/>
        <v>3.895</v>
      </c>
      <c r="O16" s="62">
        <f t="shared" si="1"/>
        <v>4.5369999999999999</v>
      </c>
      <c r="P16" s="62">
        <f t="shared" si="1"/>
        <v>18.183</v>
      </c>
      <c r="Q16" s="62">
        <f t="shared" si="1"/>
        <v>48.713999999999999</v>
      </c>
      <c r="R16" s="62">
        <f t="shared" si="1"/>
        <v>24.473999999999997</v>
      </c>
      <c r="S16" s="62">
        <f t="shared" si="1"/>
        <v>7.4240000000000004</v>
      </c>
      <c r="T16" s="62">
        <f t="shared" si="1"/>
        <v>0</v>
      </c>
      <c r="U16" s="62">
        <f t="shared" si="1"/>
        <v>3.907</v>
      </c>
      <c r="V16" s="62">
        <f t="shared" si="1"/>
        <v>8.4409999999999989</v>
      </c>
      <c r="W16" s="62">
        <f t="shared" si="1"/>
        <v>16.707000000000001</v>
      </c>
      <c r="X16" s="62">
        <f t="shared" si="1"/>
        <v>17.294</v>
      </c>
      <c r="Y16" s="62">
        <f t="shared" si="1"/>
        <v>13.471</v>
      </c>
      <c r="Z16" s="63" t="str">
        <f t="shared" si="1"/>
        <v/>
      </c>
      <c r="AA16" s="64">
        <f>SUM(AA10:AA15)</f>
        <v>566.39999999999986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4.782</v>
      </c>
      <c r="C20" s="77">
        <v>5.7389999999999999</v>
      </c>
      <c r="D20" s="77">
        <v>5.3529999999999998</v>
      </c>
      <c r="E20" s="77">
        <v>4.4340000000000002</v>
      </c>
      <c r="F20" s="77">
        <v>4.585</v>
      </c>
      <c r="G20" s="77">
        <v>5.6259999999999994</v>
      </c>
      <c r="H20" s="77">
        <v>5.306</v>
      </c>
      <c r="I20" s="77">
        <v>5.7519999999999998</v>
      </c>
      <c r="J20" s="77">
        <v>5.7329999999999997</v>
      </c>
      <c r="K20" s="77">
        <v>5.7080000000000002</v>
      </c>
      <c r="L20" s="77">
        <v>5.6210000000000004</v>
      </c>
      <c r="M20" s="77">
        <v>5.5650000000000004</v>
      </c>
      <c r="N20" s="77"/>
      <c r="O20" s="77"/>
      <c r="P20" s="77"/>
      <c r="Q20" s="77">
        <v>7.5</v>
      </c>
      <c r="R20" s="77"/>
      <c r="S20" s="77">
        <v>3.742</v>
      </c>
      <c r="T20" s="77"/>
      <c r="U20" s="77">
        <v>2.1579999999999999</v>
      </c>
      <c r="V20" s="77">
        <v>2.0419999999999998</v>
      </c>
      <c r="W20" s="77">
        <v>2.597</v>
      </c>
      <c r="X20" s="77">
        <v>12.541</v>
      </c>
      <c r="Y20" s="77">
        <v>1.17</v>
      </c>
      <c r="Z20" s="78"/>
      <c r="AA20" s="79">
        <f t="shared" si="2"/>
        <v>95.953999999999994</v>
      </c>
    </row>
    <row r="21" spans="1:27" ht="24.95" customHeight="1" x14ac:dyDescent="0.2">
      <c r="A21" s="75" t="s">
        <v>16</v>
      </c>
      <c r="B21" s="80">
        <v>22.487000000000002</v>
      </c>
      <c r="C21" s="81">
        <v>28.710999999999999</v>
      </c>
      <c r="D21" s="81">
        <v>20.768999999999998</v>
      </c>
      <c r="E21" s="81">
        <v>15.591000000000001</v>
      </c>
      <c r="F21" s="81">
        <v>17.469000000000001</v>
      </c>
      <c r="G21" s="81">
        <v>21.097999999999999</v>
      </c>
      <c r="H21" s="81">
        <v>5.8289999999999997</v>
      </c>
      <c r="I21" s="81">
        <v>4.8899999999999997</v>
      </c>
      <c r="J21" s="81">
        <v>3.891</v>
      </c>
      <c r="K21" s="81">
        <v>3.6019999999999999</v>
      </c>
      <c r="L21" s="81">
        <v>2.9729999999999999</v>
      </c>
      <c r="M21" s="81">
        <v>2.867</v>
      </c>
      <c r="N21" s="81"/>
      <c r="O21" s="81"/>
      <c r="P21" s="81"/>
      <c r="Q21" s="81">
        <v>15.497</v>
      </c>
      <c r="R21" s="81"/>
      <c r="S21" s="81">
        <v>12.831</v>
      </c>
      <c r="T21" s="81"/>
      <c r="U21" s="81">
        <v>26.121000000000002</v>
      </c>
      <c r="V21" s="81">
        <v>16.856999999999999</v>
      </c>
      <c r="W21" s="81">
        <v>11.818</v>
      </c>
      <c r="X21" s="81">
        <v>7.0149999999999997</v>
      </c>
      <c r="Y21" s="81">
        <v>10.841000000000001</v>
      </c>
      <c r="Z21" s="78"/>
      <c r="AA21" s="79">
        <f t="shared" si="2"/>
        <v>251.15699999999998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27.269000000000002</v>
      </c>
      <c r="C26" s="88">
        <f t="shared" ref="C26:Z26" si="3">IF(LEN(C$2)&gt;0,SUM(C19:C25),"")</f>
        <v>34.449999999999996</v>
      </c>
      <c r="D26" s="88">
        <f t="shared" si="3"/>
        <v>26.122</v>
      </c>
      <c r="E26" s="88">
        <f t="shared" si="3"/>
        <v>20.025000000000002</v>
      </c>
      <c r="F26" s="88">
        <f t="shared" si="3"/>
        <v>22.054000000000002</v>
      </c>
      <c r="G26" s="88">
        <f t="shared" si="3"/>
        <v>26.723999999999997</v>
      </c>
      <c r="H26" s="88">
        <f t="shared" si="3"/>
        <v>11.135</v>
      </c>
      <c r="I26" s="88">
        <f t="shared" si="3"/>
        <v>10.641999999999999</v>
      </c>
      <c r="J26" s="88">
        <f t="shared" si="3"/>
        <v>9.6239999999999988</v>
      </c>
      <c r="K26" s="88">
        <f t="shared" si="3"/>
        <v>9.31</v>
      </c>
      <c r="L26" s="88">
        <f t="shared" si="3"/>
        <v>8.5940000000000012</v>
      </c>
      <c r="M26" s="88">
        <f t="shared" si="3"/>
        <v>8.4320000000000004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22.997</v>
      </c>
      <c r="R26" s="88">
        <f t="shared" si="3"/>
        <v>0</v>
      </c>
      <c r="S26" s="88">
        <f t="shared" si="3"/>
        <v>16.573</v>
      </c>
      <c r="T26" s="88">
        <f t="shared" si="3"/>
        <v>0</v>
      </c>
      <c r="U26" s="88">
        <f t="shared" si="3"/>
        <v>28.279000000000003</v>
      </c>
      <c r="V26" s="88">
        <f t="shared" si="3"/>
        <v>18.899000000000001</v>
      </c>
      <c r="W26" s="88">
        <f t="shared" si="3"/>
        <v>14.414999999999999</v>
      </c>
      <c r="X26" s="88">
        <f t="shared" si="3"/>
        <v>19.556000000000001</v>
      </c>
      <c r="Y26" s="88">
        <f t="shared" si="3"/>
        <v>12.011000000000001</v>
      </c>
      <c r="Z26" s="89" t="str">
        <f t="shared" si="3"/>
        <v/>
      </c>
      <c r="AA26" s="90">
        <f>SUM(AA19:AA25)</f>
        <v>347.11099999999999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51.405999999999999</v>
      </c>
      <c r="C30" s="77">
        <v>56.332000000000001</v>
      </c>
      <c r="D30" s="77">
        <v>49.070999999999998</v>
      </c>
      <c r="E30" s="77">
        <v>41.088999999999999</v>
      </c>
      <c r="F30" s="77">
        <v>39.326999999999998</v>
      </c>
      <c r="G30" s="77">
        <v>49.231000000000002</v>
      </c>
      <c r="H30" s="77">
        <v>83.387</v>
      </c>
      <c r="I30" s="77">
        <v>128.626</v>
      </c>
      <c r="J30" s="77">
        <v>54.954999999999998</v>
      </c>
      <c r="K30" s="77">
        <v>10.83</v>
      </c>
      <c r="L30" s="77">
        <v>20.56</v>
      </c>
      <c r="M30" s="77">
        <v>28.92</v>
      </c>
      <c r="N30" s="77">
        <v>3.895</v>
      </c>
      <c r="O30" s="77">
        <v>4.5369999999999999</v>
      </c>
      <c r="P30" s="77">
        <v>18.183</v>
      </c>
      <c r="Q30" s="77">
        <v>71.710999999999999</v>
      </c>
      <c r="R30" s="77">
        <v>24.474</v>
      </c>
      <c r="S30" s="77">
        <v>23.997</v>
      </c>
      <c r="T30" s="77"/>
      <c r="U30" s="77">
        <v>32.186</v>
      </c>
      <c r="V30" s="77">
        <v>27.34</v>
      </c>
      <c r="W30" s="77">
        <v>31.122</v>
      </c>
      <c r="X30" s="77">
        <v>36.85</v>
      </c>
      <c r="Y30" s="77">
        <v>25.481999999999999</v>
      </c>
      <c r="Z30" s="78"/>
      <c r="AA30" s="79">
        <f>SUM(B30:Z30)</f>
        <v>913.51100000000008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51.405999999999999</v>
      </c>
      <c r="C32" s="62">
        <f t="shared" ref="C32:Z32" si="4">IF(LEN(C$2)&gt;0,SUM(C29:C31),"")</f>
        <v>56.332000000000001</v>
      </c>
      <c r="D32" s="62">
        <f t="shared" si="4"/>
        <v>49.070999999999998</v>
      </c>
      <c r="E32" s="62">
        <f t="shared" si="4"/>
        <v>41.088999999999999</v>
      </c>
      <c r="F32" s="62">
        <f t="shared" si="4"/>
        <v>39.326999999999998</v>
      </c>
      <c r="G32" s="62">
        <f t="shared" si="4"/>
        <v>49.231000000000002</v>
      </c>
      <c r="H32" s="62">
        <f t="shared" si="4"/>
        <v>83.387</v>
      </c>
      <c r="I32" s="62">
        <f t="shared" si="4"/>
        <v>128.626</v>
      </c>
      <c r="J32" s="62">
        <f t="shared" si="4"/>
        <v>54.954999999999998</v>
      </c>
      <c r="K32" s="62">
        <f t="shared" si="4"/>
        <v>10.83</v>
      </c>
      <c r="L32" s="62">
        <f t="shared" si="4"/>
        <v>20.56</v>
      </c>
      <c r="M32" s="62">
        <f t="shared" si="4"/>
        <v>28.92</v>
      </c>
      <c r="N32" s="62">
        <f t="shared" si="4"/>
        <v>3.895</v>
      </c>
      <c r="O32" s="62">
        <f t="shared" si="4"/>
        <v>4.5369999999999999</v>
      </c>
      <c r="P32" s="62">
        <f t="shared" si="4"/>
        <v>18.183</v>
      </c>
      <c r="Q32" s="62">
        <f t="shared" si="4"/>
        <v>71.710999999999999</v>
      </c>
      <c r="R32" s="62">
        <f t="shared" si="4"/>
        <v>24.474</v>
      </c>
      <c r="S32" s="62">
        <f t="shared" si="4"/>
        <v>23.997</v>
      </c>
      <c r="T32" s="62">
        <f t="shared" si="4"/>
        <v>0</v>
      </c>
      <c r="U32" s="62">
        <f t="shared" si="4"/>
        <v>32.186</v>
      </c>
      <c r="V32" s="62">
        <f t="shared" si="4"/>
        <v>27.34</v>
      </c>
      <c r="W32" s="62">
        <f t="shared" si="4"/>
        <v>31.122</v>
      </c>
      <c r="X32" s="62">
        <f t="shared" si="4"/>
        <v>36.85</v>
      </c>
      <c r="Y32" s="62">
        <f t="shared" si="4"/>
        <v>25.481999999999999</v>
      </c>
      <c r="Z32" s="63" t="str">
        <f t="shared" si="4"/>
        <v/>
      </c>
      <c r="AA32" s="64">
        <f>SUM(AA29:AA31)</f>
        <v>913.51100000000008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42.9</v>
      </c>
      <c r="U39" s="99"/>
      <c r="V39" s="99"/>
      <c r="W39" s="99"/>
      <c r="X39" s="99"/>
      <c r="Y39" s="99"/>
      <c r="Z39" s="100"/>
      <c r="AA39" s="79">
        <f t="shared" si="5"/>
        <v>42.9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42.9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42.9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42.9</v>
      </c>
      <c r="U47" s="99"/>
      <c r="V47" s="99"/>
      <c r="W47" s="99"/>
      <c r="X47" s="99"/>
      <c r="Y47" s="99"/>
      <c r="Z47" s="100"/>
      <c r="AA47" s="79">
        <f t="shared" si="7"/>
        <v>42.9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42.9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42.9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51.405999999999999</v>
      </c>
      <c r="C52" s="88">
        <f t="shared" ref="C52:Z52" si="10">IF(LEN(C$2)&gt;0,SUM(C10:C15)+C26+C40,"")</f>
        <v>56.331999999999994</v>
      </c>
      <c r="D52" s="88">
        <f t="shared" si="10"/>
        <v>49.070999999999998</v>
      </c>
      <c r="E52" s="88">
        <f t="shared" si="10"/>
        <v>41.088999999999999</v>
      </c>
      <c r="F52" s="88">
        <f t="shared" si="10"/>
        <v>39.326999999999998</v>
      </c>
      <c r="G52" s="88">
        <f t="shared" si="10"/>
        <v>49.230999999999995</v>
      </c>
      <c r="H52" s="88">
        <f t="shared" si="10"/>
        <v>83.387</v>
      </c>
      <c r="I52" s="88">
        <f t="shared" si="10"/>
        <v>128.626</v>
      </c>
      <c r="J52" s="88">
        <f t="shared" si="10"/>
        <v>54.954999999999998</v>
      </c>
      <c r="K52" s="88">
        <f t="shared" si="10"/>
        <v>10.83</v>
      </c>
      <c r="L52" s="88">
        <f t="shared" si="10"/>
        <v>20.560000000000002</v>
      </c>
      <c r="M52" s="88">
        <f t="shared" si="10"/>
        <v>28.92</v>
      </c>
      <c r="N52" s="88">
        <f t="shared" si="10"/>
        <v>3.895</v>
      </c>
      <c r="O52" s="88">
        <f t="shared" si="10"/>
        <v>4.5369999999999999</v>
      </c>
      <c r="P52" s="88">
        <f t="shared" si="10"/>
        <v>18.183</v>
      </c>
      <c r="Q52" s="88">
        <f t="shared" si="10"/>
        <v>71.710999999999999</v>
      </c>
      <c r="R52" s="88">
        <f t="shared" si="10"/>
        <v>24.473999999999997</v>
      </c>
      <c r="S52" s="88">
        <f t="shared" si="10"/>
        <v>23.997</v>
      </c>
      <c r="T52" s="88">
        <f t="shared" si="10"/>
        <v>42.9</v>
      </c>
      <c r="U52" s="88">
        <f t="shared" si="10"/>
        <v>32.186000000000007</v>
      </c>
      <c r="V52" s="88">
        <f t="shared" si="10"/>
        <v>27.34</v>
      </c>
      <c r="W52" s="88">
        <f t="shared" si="10"/>
        <v>31.122</v>
      </c>
      <c r="X52" s="88">
        <f t="shared" si="10"/>
        <v>36.85</v>
      </c>
      <c r="Y52" s="88">
        <f t="shared" si="10"/>
        <v>25.481999999999999</v>
      </c>
      <c r="Z52" s="89" t="str">
        <f t="shared" si="10"/>
        <v/>
      </c>
      <c r="AA52" s="104">
        <f>SUM(B52:Z52)</f>
        <v>956.41100000000006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-22.5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42.9</v>
      </c>
      <c r="U4" s="18">
        <v>-30.6</v>
      </c>
      <c r="V4" s="18">
        <v>-19.600000000000001</v>
      </c>
      <c r="W4" s="18"/>
      <c r="X4" s="18"/>
      <c r="Y4" s="18"/>
      <c r="Z4" s="19"/>
      <c r="AA4" s="111">
        <f>SUM(B4:Z4)</f>
        <v>-29.800000000000004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97.37</v>
      </c>
      <c r="C7" s="117">
        <v>101.17</v>
      </c>
      <c r="D7" s="117">
        <v>101.13</v>
      </c>
      <c r="E7" s="117">
        <v>98.53</v>
      </c>
      <c r="F7" s="117">
        <v>100.91</v>
      </c>
      <c r="G7" s="117">
        <v>106.52</v>
      </c>
      <c r="H7" s="117">
        <v>103.43</v>
      </c>
      <c r="I7" s="117">
        <v>101.08</v>
      </c>
      <c r="J7" s="117">
        <v>60.93</v>
      </c>
      <c r="K7" s="117">
        <v>28.52</v>
      </c>
      <c r="L7" s="117">
        <v>11.72</v>
      </c>
      <c r="M7" s="117">
        <v>11.02</v>
      </c>
      <c r="N7" s="117">
        <v>5.63</v>
      </c>
      <c r="O7" s="117">
        <v>6.94</v>
      </c>
      <c r="P7" s="117">
        <v>16.36</v>
      </c>
      <c r="Q7" s="117">
        <v>50.25</v>
      </c>
      <c r="R7" s="117">
        <v>70.349999999999994</v>
      </c>
      <c r="S7" s="117">
        <v>106.26</v>
      </c>
      <c r="T7" s="117">
        <v>150.09</v>
      </c>
      <c r="U7" s="117">
        <v>196.21</v>
      </c>
      <c r="V7" s="117">
        <v>139</v>
      </c>
      <c r="W7" s="117">
        <v>97.31</v>
      </c>
      <c r="X7" s="117">
        <v>106.87</v>
      </c>
      <c r="Y7" s="117">
        <v>96.52</v>
      </c>
      <c r="Z7" s="118"/>
      <c r="AA7" s="119">
        <f>IF(SUM(B7:Z7)&lt;&gt;0,AVERAGEIF(B7:Z7,"&lt;&gt;"""),"")</f>
        <v>81.838333333333324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22.5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30.6</v>
      </c>
      <c r="V15" s="133">
        <v>19.600000000000001</v>
      </c>
      <c r="W15" s="133"/>
      <c r="X15" s="133"/>
      <c r="Y15" s="133"/>
      <c r="Z15" s="131"/>
      <c r="AA15" s="132">
        <f t="shared" si="0"/>
        <v>72.7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22.5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30.6</v>
      </c>
      <c r="V16" s="135">
        <f t="shared" si="1"/>
        <v>19.600000000000001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72.7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42.9</v>
      </c>
      <c r="U23" s="133"/>
      <c r="V23" s="133"/>
      <c r="W23" s="133"/>
      <c r="X23" s="133"/>
      <c r="Y23" s="133"/>
      <c r="Z23" s="131"/>
      <c r="AA23" s="132">
        <f t="shared" si="2"/>
        <v>42.9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42.9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2024-09-30T20:42:14Z</dcterms:created>
  <dcterms:modified xsi:type="dcterms:W3CDTF">2024-09-30T20:42:16Z</dcterms:modified>
</cp:coreProperties>
</file>