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<sst xmlns="http://schemas.openxmlformats.org/spreadsheetml/2006/main" count="119" uniqueCount="54">
  <si>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29/09/2024 23:33:42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</si>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</sst>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899-45D5-837F-4C99D1885AA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899-45D5-837F-4C99D1885AA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899-45D5-837F-4C99D1885AA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15</c:v>
                </c:pt>
                <c:pt idx="1">
                  <c:v>12.997999999999999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99-45D5-837F-4C99D1885AA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899-45D5-837F-4C99D1885AA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899-45D5-837F-4C99D1885AA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899-45D5-837F-4C99D1885AA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899-45D5-837F-4C99D1885AA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899-45D5-837F-4C99D1885AA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42.95</c:v>
                </c:pt>
                <c:pt idx="7">
                  <c:v>14.778</c:v>
                </c:pt>
                <c:pt idx="8">
                  <c:v>21.256</c:v>
                </c:pt>
                <c:pt idx="16">
                  <c:v>26.997</c:v>
                </c:pt>
                <c:pt idx="17">
                  <c:v>26.413</c:v>
                </c:pt>
                <c:pt idx="18">
                  <c:v>21.366</c:v>
                </c:pt>
                <c:pt idx="19">
                  <c:v>1</c:v>
                </c:pt>
                <c:pt idx="20">
                  <c:v>25.25</c:v>
                </c:pt>
                <c:pt idx="21">
                  <c:v>58.345999999999989</c:v>
                </c:pt>
                <c:pt idx="22">
                  <c:v>25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899-45D5-837F-4C99D1885AA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7.8</c:v>
                </c:pt>
                <c:pt idx="20">
                  <c:v>0</c:v>
                </c:pt>
                <c:pt idx="21">
                  <c:v>0</c:v>
                </c:pt>
                <c:pt idx="22">
                  <c:v>32.200000000000003</c:v>
                </c:pt>
                <c:pt idx="23">
                  <c:v>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899-45D5-837F-4C99D1885AA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15.635999999999999</c:v>
                </c:pt>
                <c:pt idx="1">
                  <c:v>15.710999999999999</c:v>
                </c:pt>
                <c:pt idx="2">
                  <c:v>9.3949999999999996</c:v>
                </c:pt>
                <c:pt idx="3">
                  <c:v>11.041</c:v>
                </c:pt>
                <c:pt idx="4">
                  <c:v>6.5269999999999992</c:v>
                </c:pt>
                <c:pt idx="5">
                  <c:v>20.927</c:v>
                </c:pt>
                <c:pt idx="6">
                  <c:v>2.6219999999999999</c:v>
                </c:pt>
                <c:pt idx="7">
                  <c:v>8.5140000000000011</c:v>
                </c:pt>
                <c:pt idx="8">
                  <c:v>10.198</c:v>
                </c:pt>
                <c:pt idx="9">
                  <c:v>8.9599999999999991</c:v>
                </c:pt>
                <c:pt idx="10">
                  <c:v>10.589</c:v>
                </c:pt>
                <c:pt idx="11">
                  <c:v>12.934999999999999</c:v>
                </c:pt>
                <c:pt idx="12">
                  <c:v>10.407</c:v>
                </c:pt>
                <c:pt idx="13">
                  <c:v>0.01</c:v>
                </c:pt>
                <c:pt idx="14">
                  <c:v>9.7140000000000004</c:v>
                </c:pt>
                <c:pt idx="15">
                  <c:v>7.0219999999999994</c:v>
                </c:pt>
                <c:pt idx="16">
                  <c:v>0.41299999999999998</c:v>
                </c:pt>
                <c:pt idx="17">
                  <c:v>1.5269999999999999</c:v>
                </c:pt>
                <c:pt idx="19">
                  <c:v>3.556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899-45D5-837F-4C99D1885AA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899-45D5-837F-4C99D1885AA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150</c:v>
                </c:pt>
                <c:pt idx="18">
                  <c:v>36.335999999999999</c:v>
                </c:pt>
                <c:pt idx="20">
                  <c:v>38.344000000000001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899-45D5-837F-4C99D1885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30.54</c:v>
                </c:pt>
                <c:pt idx="1">
                  <c:v>26.32</c:v>
                </c:pt>
                <c:pt idx="2">
                  <c:v>8.34</c:v>
                </c:pt>
                <c:pt idx="3">
                  <c:v>7.49</c:v>
                </c:pt>
                <c:pt idx="4">
                  <c:v>22.97</c:v>
                </c:pt>
                <c:pt idx="5">
                  <c:v>57.56</c:v>
                </c:pt>
                <c:pt idx="6">
                  <c:v>116.59</c:v>
                </c:pt>
                <c:pt idx="7">
                  <c:v>148.16999999999999</c:v>
                </c:pt>
                <c:pt idx="8">
                  <c:v>101</c:v>
                </c:pt>
                <c:pt idx="9">
                  <c:v>56.7</c:v>
                </c:pt>
                <c:pt idx="10">
                  <c:v>21.28</c:v>
                </c:pt>
                <c:pt idx="11">
                  <c:v>22.92</c:v>
                </c:pt>
                <c:pt idx="12">
                  <c:v>18.440000000000001</c:v>
                </c:pt>
                <c:pt idx="13">
                  <c:v>1.78</c:v>
                </c:pt>
                <c:pt idx="14">
                  <c:v>17.239999999999998</c:v>
                </c:pt>
                <c:pt idx="15">
                  <c:v>28.49</c:v>
                </c:pt>
                <c:pt idx="16">
                  <c:v>85.4</c:v>
                </c:pt>
                <c:pt idx="17">
                  <c:v>122.12</c:v>
                </c:pt>
                <c:pt idx="18">
                  <c:v>139.91</c:v>
                </c:pt>
                <c:pt idx="19">
                  <c:v>183.19</c:v>
                </c:pt>
                <c:pt idx="20">
                  <c:v>117.05</c:v>
                </c:pt>
                <c:pt idx="21">
                  <c:v>105</c:v>
                </c:pt>
                <c:pt idx="22">
                  <c:v>115</c:v>
                </c:pt>
                <c:pt idx="23">
                  <c:v>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899-45D5-837F-4C99D1885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062-49D0-8824-49F71A5C5E5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62-49D0-8824-49F71A5C5E5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8.2690000000000001</c:v>
                </c:pt>
                <c:pt idx="1">
                  <c:v>8.2539999999999996</c:v>
                </c:pt>
                <c:pt idx="2">
                  <c:v>3.3660000000000001</c:v>
                </c:pt>
                <c:pt idx="3">
                  <c:v>3.4569999999999999</c:v>
                </c:pt>
                <c:pt idx="4">
                  <c:v>0.752</c:v>
                </c:pt>
                <c:pt idx="5">
                  <c:v>0.80700000000000005</c:v>
                </c:pt>
                <c:pt idx="6">
                  <c:v>1.016</c:v>
                </c:pt>
                <c:pt idx="7">
                  <c:v>1.2669999999999999</c:v>
                </c:pt>
                <c:pt idx="8">
                  <c:v>1.355</c:v>
                </c:pt>
                <c:pt idx="9">
                  <c:v>1.4</c:v>
                </c:pt>
                <c:pt idx="12">
                  <c:v>1.3029999999999999</c:v>
                </c:pt>
                <c:pt idx="13">
                  <c:v>21.847999999999999</c:v>
                </c:pt>
                <c:pt idx="14">
                  <c:v>1.472</c:v>
                </c:pt>
                <c:pt idx="15">
                  <c:v>1.32</c:v>
                </c:pt>
                <c:pt idx="16">
                  <c:v>1.2</c:v>
                </c:pt>
                <c:pt idx="17">
                  <c:v>1.107</c:v>
                </c:pt>
                <c:pt idx="18">
                  <c:v>1.5820000000000001</c:v>
                </c:pt>
                <c:pt idx="20">
                  <c:v>1.3109999999999999</c:v>
                </c:pt>
                <c:pt idx="21">
                  <c:v>1.1100000000000001</c:v>
                </c:pt>
                <c:pt idx="22">
                  <c:v>1.121</c:v>
                </c:pt>
                <c:pt idx="23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62-49D0-8824-49F71A5C5E5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13.511999999999999</c:v>
                </c:pt>
                <c:pt idx="1">
                  <c:v>12.690999999999999</c:v>
                </c:pt>
                <c:pt idx="2">
                  <c:v>6.9510000000000005</c:v>
                </c:pt>
                <c:pt idx="3">
                  <c:v>7.2560000000000002</c:v>
                </c:pt>
                <c:pt idx="4">
                  <c:v>4.5759999999999996</c:v>
                </c:pt>
                <c:pt idx="5">
                  <c:v>5.4359999999999999</c:v>
                </c:pt>
                <c:pt idx="6">
                  <c:v>15.524000000000001</c:v>
                </c:pt>
                <c:pt idx="7">
                  <c:v>19.307000000000002</c:v>
                </c:pt>
                <c:pt idx="8">
                  <c:v>23.881999999999998</c:v>
                </c:pt>
                <c:pt idx="9">
                  <c:v>5.5620000000000003</c:v>
                </c:pt>
                <c:pt idx="10">
                  <c:v>10.588999999999999</c:v>
                </c:pt>
                <c:pt idx="11">
                  <c:v>12.935</c:v>
                </c:pt>
                <c:pt idx="12">
                  <c:v>9.104000000000001</c:v>
                </c:pt>
                <c:pt idx="13">
                  <c:v>63.225000000000001</c:v>
                </c:pt>
                <c:pt idx="14">
                  <c:v>7.5710000000000006</c:v>
                </c:pt>
                <c:pt idx="15">
                  <c:v>5.702</c:v>
                </c:pt>
                <c:pt idx="16">
                  <c:v>4.2729999999999997</c:v>
                </c:pt>
                <c:pt idx="17">
                  <c:v>2.4940000000000002</c:v>
                </c:pt>
                <c:pt idx="18">
                  <c:v>16.706</c:v>
                </c:pt>
                <c:pt idx="19">
                  <c:v>3.6509999999999998</c:v>
                </c:pt>
                <c:pt idx="20">
                  <c:v>16.66</c:v>
                </c:pt>
                <c:pt idx="21">
                  <c:v>8.1539999999999999</c:v>
                </c:pt>
                <c:pt idx="22">
                  <c:v>9.93</c:v>
                </c:pt>
                <c:pt idx="23">
                  <c:v>1.9180000000000001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62-49D0-8824-49F71A5C5E5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062-49D0-8824-49F71A5C5E5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062-49D0-8824-49F71A5C5E5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062-49D0-8824-49F71A5C5E5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062-49D0-8824-49F71A5C5E5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062-49D0-8824-49F71A5C5E5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">
                  <c:v>5.4139999999999997</c:v>
                </c:pt>
                <c:pt idx="2">
                  <c:v>5.968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062-49D0-8824-49F71A5C5E5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146.4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062-49D0-8824-49F71A5C5E5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8.8550000000000004</c:v>
                </c:pt>
                <c:pt idx="1">
                  <c:v>2.35</c:v>
                </c:pt>
                <c:pt idx="2">
                  <c:v>8.11</c:v>
                </c:pt>
                <c:pt idx="3">
                  <c:v>15.327999999999999</c:v>
                </c:pt>
                <c:pt idx="4">
                  <c:v>16.199000000000002</c:v>
                </c:pt>
                <c:pt idx="5">
                  <c:v>29.684000000000001</c:v>
                </c:pt>
                <c:pt idx="6">
                  <c:v>29.032</c:v>
                </c:pt>
                <c:pt idx="7">
                  <c:v>2.718</c:v>
                </c:pt>
                <c:pt idx="8">
                  <c:v>6.2170000000000005</c:v>
                </c:pt>
                <c:pt idx="9">
                  <c:v>1.998</c:v>
                </c:pt>
                <c:pt idx="13">
                  <c:v>34.936999999999998</c:v>
                </c:pt>
                <c:pt idx="14">
                  <c:v>0.67100000000000004</c:v>
                </c:pt>
                <c:pt idx="16">
                  <c:v>21.936999999999998</c:v>
                </c:pt>
                <c:pt idx="17">
                  <c:v>27.917999999999999</c:v>
                </c:pt>
                <c:pt idx="18">
                  <c:v>39.414000000000001</c:v>
                </c:pt>
                <c:pt idx="19">
                  <c:v>8.69</c:v>
                </c:pt>
                <c:pt idx="20">
                  <c:v>45.622999999999998</c:v>
                </c:pt>
                <c:pt idx="21">
                  <c:v>49.082000000000001</c:v>
                </c:pt>
                <c:pt idx="22">
                  <c:v>46.173999999999992</c:v>
                </c:pt>
                <c:pt idx="23">
                  <c:v>28.186000000000003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062-49D0-8824-49F71A5C5E5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062-49D0-8824-49F71A5C5E5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062-49D0-8824-49F71A5C5E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30.54</c:v>
                </c:pt>
                <c:pt idx="1">
                  <c:v>26.32</c:v>
                </c:pt>
                <c:pt idx="2">
                  <c:v>8.34</c:v>
                </c:pt>
                <c:pt idx="3">
                  <c:v>7.49</c:v>
                </c:pt>
                <c:pt idx="4">
                  <c:v>22.97</c:v>
                </c:pt>
                <c:pt idx="5">
                  <c:v>57.56</c:v>
                </c:pt>
                <c:pt idx="6">
                  <c:v>116.59</c:v>
                </c:pt>
                <c:pt idx="7">
                  <c:v>148.16999999999999</c:v>
                </c:pt>
                <c:pt idx="8">
                  <c:v>101</c:v>
                </c:pt>
                <c:pt idx="9">
                  <c:v>56.7</c:v>
                </c:pt>
                <c:pt idx="10">
                  <c:v>21.28</c:v>
                </c:pt>
                <c:pt idx="11">
                  <c:v>22.92</c:v>
                </c:pt>
                <c:pt idx="12">
                  <c:v>18.440000000000001</c:v>
                </c:pt>
                <c:pt idx="13">
                  <c:v>1.78</c:v>
                </c:pt>
                <c:pt idx="14">
                  <c:v>17.239999999999998</c:v>
                </c:pt>
                <c:pt idx="15">
                  <c:v>28.49</c:v>
                </c:pt>
                <c:pt idx="16">
                  <c:v>85.4</c:v>
                </c:pt>
                <c:pt idx="17">
                  <c:v>122.12</c:v>
                </c:pt>
                <c:pt idx="18">
                  <c:v>139.91</c:v>
                </c:pt>
                <c:pt idx="19">
                  <c:v>183.19</c:v>
                </c:pt>
                <c:pt idx="20">
                  <c:v>117.05</c:v>
                </c:pt>
                <c:pt idx="21">
                  <c:v>105</c:v>
                </c:pt>
                <c:pt idx="22">
                  <c:v>115</c:v>
                </c:pt>
                <c:pt idx="23">
                  <c:v>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062-49D0-8824-49F71A5C5E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30.635999999999996</v>
      </c>
      <c r="C4" s="18">
        <v>28.709</v>
      </c>
      <c r="D4" s="18">
        <v>24.394999999999996</v>
      </c>
      <c r="E4" s="18">
        <v>26.041</v>
      </c>
      <c r="F4" s="18">
        <v>21.526999999999997</v>
      </c>
      <c r="G4" s="18">
        <v>35.926999999999992</v>
      </c>
      <c r="H4" s="18">
        <v>45.572000000000003</v>
      </c>
      <c r="I4" s="18">
        <v>23.292000000000002</v>
      </c>
      <c r="J4" s="18">
        <v>31.454000000000001</v>
      </c>
      <c r="K4" s="18">
        <v>8.9599999999999991</v>
      </c>
      <c r="L4" s="18">
        <v>10.589</v>
      </c>
      <c r="M4" s="18">
        <v>12.934999999999999</v>
      </c>
      <c r="N4" s="18">
        <v>10.407</v>
      </c>
      <c r="O4" s="18">
        <v>125.01</v>
      </c>
      <c r="P4" s="18">
        <v>9.7140000000000004</v>
      </c>
      <c r="Q4" s="18">
        <v>7.0219999999999994</v>
      </c>
      <c r="R4" s="18">
        <v>27.41</v>
      </c>
      <c r="S4" s="18">
        <v>177.94</v>
      </c>
      <c r="T4" s="18">
        <v>57.701999999999998</v>
      </c>
      <c r="U4" s="18">
        <v>12.356000000000002</v>
      </c>
      <c r="V4" s="18">
        <v>63.594000000000001</v>
      </c>
      <c r="W4" s="18">
        <v>58.345999999999989</v>
      </c>
      <c r="X4" s="18">
        <v>57.2</v>
      </c>
      <c r="Y4" s="18">
        <v>31.2</v>
      </c>
      <c r="Z4" s="19"/>
      <c r="AA4" s="20">
        <f>SUM(B4:Z4)</f>
        <v>937.9380000000001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30.54</v>
      </c>
      <c r="C7" s="28">
        <v>26.32</v>
      </c>
      <c r="D7" s="28">
        <v>8.34</v>
      </c>
      <c r="E7" s="28">
        <v>7.49</v>
      </c>
      <c r="F7" s="28">
        <v>22.97</v>
      </c>
      <c r="G7" s="28">
        <v>57.56</v>
      </c>
      <c r="H7" s="28">
        <v>116.59</v>
      </c>
      <c r="I7" s="28">
        <v>148.16999999999999</v>
      </c>
      <c r="J7" s="28">
        <v>101</v>
      </c>
      <c r="K7" s="28">
        <v>56.7</v>
      </c>
      <c r="L7" s="28">
        <v>21.28</v>
      </c>
      <c r="M7" s="28">
        <v>22.92</v>
      </c>
      <c r="N7" s="28">
        <v>18.440000000000001</v>
      </c>
      <c r="O7" s="28">
        <v>1.78</v>
      </c>
      <c r="P7" s="28">
        <v>17.239999999999998</v>
      </c>
      <c r="Q7" s="28">
        <v>28.49</v>
      </c>
      <c r="R7" s="28">
        <v>85.4</v>
      </c>
      <c r="S7" s="28">
        <v>122.12</v>
      </c>
      <c r="T7" s="28">
        <v>139.91</v>
      </c>
      <c r="U7" s="28">
        <v>183.19</v>
      </c>
      <c r="V7" s="28">
        <v>117.05</v>
      </c>
      <c r="W7" s="28">
        <v>105</v>
      </c>
      <c r="X7" s="28">
        <v>115</v>
      </c>
      <c r="Y7" s="28">
        <v>113</v>
      </c>
      <c r="Z7" s="29"/>
      <c r="AA7" s="30">
        <f>IF(SUM(B7:Z7)&lt;&gt;0,AVERAGEIF(B7:Z7,"&lt;&gt;"""),"")</f>
        <v>69.4375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42.95</v>
      </c>
      <c r="I12" s="52">
        <v>14.778</v>
      </c>
      <c r="J12" s="52">
        <v>21.256</v>
      </c>
      <c r="K12" s="52"/>
      <c r="L12" s="52"/>
      <c r="M12" s="52"/>
      <c r="N12" s="52"/>
      <c r="O12" s="52"/>
      <c r="P12" s="52"/>
      <c r="Q12" s="52"/>
      <c r="R12" s="52">
        <v>26.997</v>
      </c>
      <c r="S12" s="52">
        <v>26.413</v>
      </c>
      <c r="T12" s="52">
        <v>21.366</v>
      </c>
      <c r="U12" s="52">
        <v>1</v>
      </c>
      <c r="V12" s="52">
        <v>25.25</v>
      </c>
      <c r="W12" s="52">
        <v>58.345999999999989</v>
      </c>
      <c r="X12" s="52">
        <v>25</v>
      </c>
      <c r="Y12" s="52">
        <v>25</v>
      </c>
      <c r="Z12" s="53"/>
      <c r="AA12" s="54">
        <f t="shared" si="0"/>
        <v>288.35599999999999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150</v>
      </c>
      <c r="T13" s="52">
        <v>36.335999999999999</v>
      </c>
      <c r="U13" s="52"/>
      <c r="V13" s="52">
        <v>38.344000000000001</v>
      </c>
      <c r="W13" s="52"/>
      <c r="X13" s="52"/>
      <c r="Y13" s="52"/>
      <c r="Z13" s="53"/>
      <c r="AA13" s="54">
        <f t="shared" si="0"/>
        <v>224.68</v>
      </c>
    </row>
    <row r="14" spans="1:27" ht="24.95" customHeight="1" x14ac:dyDescent="0.2">
      <c r="A14" s="55" t="s">
        <v>10</v>
      </c>
      <c r="B14" s="56">
        <v>15.635999999999999</v>
      </c>
      <c r="C14" s="57">
        <v>15.710999999999999</v>
      </c>
      <c r="D14" s="57">
        <v>9.3949999999999996</v>
      </c>
      <c r="E14" s="57">
        <v>11.041</v>
      </c>
      <c r="F14" s="57">
        <v>6.5269999999999992</v>
      </c>
      <c r="G14" s="57">
        <v>20.927</v>
      </c>
      <c r="H14" s="57">
        <v>2.6219999999999999</v>
      </c>
      <c r="I14" s="57">
        <v>8.5140000000000011</v>
      </c>
      <c r="J14" s="57">
        <v>10.198</v>
      </c>
      <c r="K14" s="57">
        <v>8.9599999999999991</v>
      </c>
      <c r="L14" s="57">
        <v>10.589</v>
      </c>
      <c r="M14" s="57">
        <v>12.934999999999999</v>
      </c>
      <c r="N14" s="57">
        <v>10.407</v>
      </c>
      <c r="O14" s="57">
        <v>0.01</v>
      </c>
      <c r="P14" s="57">
        <v>9.7140000000000004</v>
      </c>
      <c r="Q14" s="57">
        <v>7.0219999999999994</v>
      </c>
      <c r="R14" s="57">
        <v>0.41299999999999998</v>
      </c>
      <c r="S14" s="57">
        <v>1.5269999999999999</v>
      </c>
      <c r="T14" s="57"/>
      <c r="U14" s="57">
        <v>3.556</v>
      </c>
      <c r="V14" s="57"/>
      <c r="W14" s="57"/>
      <c r="X14" s="57"/>
      <c r="Y14" s="57"/>
      <c r="Z14" s="58"/>
      <c r="AA14" s="59">
        <f t="shared" si="0"/>
        <v>165.70399999999998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15.635999999999999</v>
      </c>
      <c r="C16" s="62">
        <f t="shared" si="1"/>
        <v>15.710999999999999</v>
      </c>
      <c r="D16" s="62">
        <f t="shared" si="1"/>
        <v>9.3949999999999996</v>
      </c>
      <c r="E16" s="62">
        <f t="shared" si="1"/>
        <v>11.041</v>
      </c>
      <c r="F16" s="62">
        <f t="shared" si="1"/>
        <v>6.5269999999999992</v>
      </c>
      <c r="G16" s="62">
        <f t="shared" si="1"/>
        <v>20.927</v>
      </c>
      <c r="H16" s="62">
        <f t="shared" si="1"/>
        <v>45.572000000000003</v>
      </c>
      <c r="I16" s="62">
        <f t="shared" si="1"/>
        <v>23.292000000000002</v>
      </c>
      <c r="J16" s="62">
        <f t="shared" si="1"/>
        <v>31.454000000000001</v>
      </c>
      <c r="K16" s="62">
        <f t="shared" si="1"/>
        <v>8.9599999999999991</v>
      </c>
      <c r="L16" s="62">
        <f t="shared" si="1"/>
        <v>10.589</v>
      </c>
      <c r="M16" s="62">
        <f t="shared" si="1"/>
        <v>12.934999999999999</v>
      </c>
      <c r="N16" s="62">
        <f t="shared" si="1"/>
        <v>10.407</v>
      </c>
      <c r="O16" s="62">
        <f t="shared" si="1"/>
        <v>0.01</v>
      </c>
      <c r="P16" s="62">
        <f t="shared" si="1"/>
        <v>9.7140000000000004</v>
      </c>
      <c r="Q16" s="62">
        <f t="shared" si="1"/>
        <v>7.0219999999999994</v>
      </c>
      <c r="R16" s="62">
        <f t="shared" si="1"/>
        <v>27.41</v>
      </c>
      <c r="S16" s="62">
        <f t="shared" si="1"/>
        <v>177.94</v>
      </c>
      <c r="T16" s="62">
        <f t="shared" si="1"/>
        <v>57.701999999999998</v>
      </c>
      <c r="U16" s="62">
        <f t="shared" si="1"/>
        <v>4.556</v>
      </c>
      <c r="V16" s="62">
        <f t="shared" si="1"/>
        <v>63.594000000000001</v>
      </c>
      <c r="W16" s="62">
        <f t="shared" si="1"/>
        <v>58.345999999999989</v>
      </c>
      <c r="X16" s="62">
        <f t="shared" si="1"/>
        <v>25</v>
      </c>
      <c r="Y16" s="62">
        <f t="shared" si="1"/>
        <v>25</v>
      </c>
      <c r="Z16" s="63" t="str">
        <f t="shared" si="1"/>
        <v/>
      </c>
      <c r="AA16" s="64">
        <f>SUM(AA10:AA15)</f>
        <v>678.74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15</v>
      </c>
      <c r="C21" s="81">
        <v>12.997999999999999</v>
      </c>
      <c r="D21" s="81">
        <v>15</v>
      </c>
      <c r="E21" s="81">
        <v>15</v>
      </c>
      <c r="F21" s="81">
        <v>15</v>
      </c>
      <c r="G21" s="81">
        <v>15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87.99799999999999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125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125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15</v>
      </c>
      <c r="C26" s="88">
        <f t="shared" si="3"/>
        <v>12.997999999999999</v>
      </c>
      <c r="D26" s="88">
        <f t="shared" si="3"/>
        <v>15</v>
      </c>
      <c r="E26" s="88">
        <f t="shared" si="3"/>
        <v>15</v>
      </c>
      <c r="F26" s="88">
        <f t="shared" si="3"/>
        <v>15</v>
      </c>
      <c r="G26" s="88">
        <f t="shared" si="3"/>
        <v>15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125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212.99799999999999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30.635999999999999</v>
      </c>
      <c r="C30" s="77">
        <v>28.709</v>
      </c>
      <c r="D30" s="77">
        <v>24.395</v>
      </c>
      <c r="E30" s="77">
        <v>26.041</v>
      </c>
      <c r="F30" s="77">
        <v>21.527000000000001</v>
      </c>
      <c r="G30" s="77">
        <v>35.927</v>
      </c>
      <c r="H30" s="77">
        <v>45.572000000000003</v>
      </c>
      <c r="I30" s="77">
        <v>23.292000000000002</v>
      </c>
      <c r="J30" s="77">
        <v>31.454000000000001</v>
      </c>
      <c r="K30" s="77">
        <v>8.9600000000000009</v>
      </c>
      <c r="L30" s="77">
        <v>10.589</v>
      </c>
      <c r="M30" s="77">
        <v>12.935</v>
      </c>
      <c r="N30" s="77">
        <v>10.407</v>
      </c>
      <c r="O30" s="77">
        <v>125.01</v>
      </c>
      <c r="P30" s="77">
        <v>9.7140000000000004</v>
      </c>
      <c r="Q30" s="77">
        <v>7.0220000000000002</v>
      </c>
      <c r="R30" s="77">
        <v>27.41</v>
      </c>
      <c r="S30" s="77">
        <v>177.94</v>
      </c>
      <c r="T30" s="77">
        <v>57.701999999999998</v>
      </c>
      <c r="U30" s="77">
        <v>4.556</v>
      </c>
      <c r="V30" s="77">
        <v>63.594000000000001</v>
      </c>
      <c r="W30" s="77">
        <v>58.345999999999997</v>
      </c>
      <c r="X30" s="77">
        <v>25</v>
      </c>
      <c r="Y30" s="77">
        <v>25</v>
      </c>
      <c r="Z30" s="78"/>
      <c r="AA30" s="79">
        <f>SUM(B30:Z30)</f>
        <v>891.73800000000006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30.635999999999999</v>
      </c>
      <c r="C32" s="62">
        <f t="shared" ref="C32:Z32" si="4">IF(LEN(C$2)&gt;0,SUM(C29:C31),"")</f>
        <v>28.709</v>
      </c>
      <c r="D32" s="62">
        <f t="shared" si="4"/>
        <v>24.395</v>
      </c>
      <c r="E32" s="62">
        <f t="shared" si="4"/>
        <v>26.041</v>
      </c>
      <c r="F32" s="62">
        <f t="shared" si="4"/>
        <v>21.527000000000001</v>
      </c>
      <c r="G32" s="62">
        <f t="shared" si="4"/>
        <v>35.927</v>
      </c>
      <c r="H32" s="62">
        <f t="shared" si="4"/>
        <v>45.572000000000003</v>
      </c>
      <c r="I32" s="62">
        <f t="shared" si="4"/>
        <v>23.292000000000002</v>
      </c>
      <c r="J32" s="62">
        <f t="shared" si="4"/>
        <v>31.454000000000001</v>
      </c>
      <c r="K32" s="62">
        <f t="shared" si="4"/>
        <v>8.9600000000000009</v>
      </c>
      <c r="L32" s="62">
        <f t="shared" si="4"/>
        <v>10.589</v>
      </c>
      <c r="M32" s="62">
        <f t="shared" si="4"/>
        <v>12.935</v>
      </c>
      <c r="N32" s="62">
        <f t="shared" si="4"/>
        <v>10.407</v>
      </c>
      <c r="O32" s="62">
        <f t="shared" si="4"/>
        <v>125.01</v>
      </c>
      <c r="P32" s="62">
        <f t="shared" si="4"/>
        <v>9.7140000000000004</v>
      </c>
      <c r="Q32" s="62">
        <f t="shared" si="4"/>
        <v>7.0220000000000002</v>
      </c>
      <c r="R32" s="62">
        <f t="shared" si="4"/>
        <v>27.41</v>
      </c>
      <c r="S32" s="62">
        <f t="shared" si="4"/>
        <v>177.94</v>
      </c>
      <c r="T32" s="62">
        <f t="shared" si="4"/>
        <v>57.701999999999998</v>
      </c>
      <c r="U32" s="62">
        <f t="shared" si="4"/>
        <v>4.556</v>
      </c>
      <c r="V32" s="62">
        <f t="shared" si="4"/>
        <v>63.594000000000001</v>
      </c>
      <c r="W32" s="62">
        <f t="shared" si="4"/>
        <v>58.345999999999997</v>
      </c>
      <c r="X32" s="62">
        <f t="shared" si="4"/>
        <v>25</v>
      </c>
      <c r="Y32" s="62">
        <f t="shared" si="4"/>
        <v>25</v>
      </c>
      <c r="Z32" s="63" t="str">
        <f t="shared" si="4"/>
        <v/>
      </c>
      <c r="AA32" s="64">
        <f>SUM(AA29:AA31)</f>
        <v>891.73800000000006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7.8</v>
      </c>
      <c r="V39" s="99"/>
      <c r="W39" s="99"/>
      <c r="X39" s="99">
        <v>32.200000000000003</v>
      </c>
      <c r="Y39" s="99">
        <v>6.2</v>
      </c>
      <c r="Z39" s="100"/>
      <c r="AA39" s="79">
        <f t="shared" si="5"/>
        <v>46.2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7.8</v>
      </c>
      <c r="V40" s="88">
        <f t="shared" si="6"/>
        <v>0</v>
      </c>
      <c r="W40" s="88">
        <f t="shared" si="6"/>
        <v>0</v>
      </c>
      <c r="X40" s="88">
        <f t="shared" si="6"/>
        <v>32.200000000000003</v>
      </c>
      <c r="Y40" s="88">
        <f t="shared" si="6"/>
        <v>6.2</v>
      </c>
      <c r="Z40" s="89" t="str">
        <f t="shared" si="6"/>
        <v/>
      </c>
      <c r="AA40" s="90">
        <f t="shared" si="5"/>
        <v>46.2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7.8</v>
      </c>
      <c r="V47" s="99"/>
      <c r="W47" s="99"/>
      <c r="X47" s="99">
        <v>32.200000000000003</v>
      </c>
      <c r="Y47" s="99">
        <v>6.2</v>
      </c>
      <c r="Z47" s="100"/>
      <c r="AA47" s="79">
        <f t="shared" si="7"/>
        <v>46.2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7.8</v>
      </c>
      <c r="V49" s="88">
        <f t="shared" si="8"/>
        <v>0</v>
      </c>
      <c r="W49" s="88">
        <f t="shared" si="8"/>
        <v>0</v>
      </c>
      <c r="X49" s="88">
        <f t="shared" si="8"/>
        <v>32.200000000000003</v>
      </c>
      <c r="Y49" s="88">
        <f t="shared" si="8"/>
        <v>6.2</v>
      </c>
      <c r="Z49" s="89" t="str">
        <f t="shared" si="8"/>
        <v/>
      </c>
      <c r="AA49" s="90">
        <f t="shared" si="7"/>
        <v>46.2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30.635999999999999</v>
      </c>
      <c r="C52" s="88">
        <f t="shared" si="10"/>
        <v>28.708999999999996</v>
      </c>
      <c r="D52" s="88">
        <f t="shared" si="10"/>
        <v>24.395</v>
      </c>
      <c r="E52" s="88">
        <f t="shared" si="10"/>
        <v>26.041</v>
      </c>
      <c r="F52" s="88">
        <f t="shared" si="10"/>
        <v>21.527000000000001</v>
      </c>
      <c r="G52" s="88">
        <f t="shared" si="10"/>
        <v>35.927</v>
      </c>
      <c r="H52" s="88">
        <f t="shared" si="10"/>
        <v>45.572000000000003</v>
      </c>
      <c r="I52" s="88">
        <f t="shared" si="10"/>
        <v>23.292000000000002</v>
      </c>
      <c r="J52" s="88">
        <f t="shared" si="10"/>
        <v>31.454000000000001</v>
      </c>
      <c r="K52" s="88">
        <f t="shared" si="10"/>
        <v>8.9599999999999991</v>
      </c>
      <c r="L52" s="88">
        <f t="shared" si="10"/>
        <v>10.589</v>
      </c>
      <c r="M52" s="88">
        <f t="shared" si="10"/>
        <v>12.934999999999999</v>
      </c>
      <c r="N52" s="88">
        <f t="shared" si="10"/>
        <v>10.407</v>
      </c>
      <c r="O52" s="88">
        <f t="shared" si="10"/>
        <v>125.01</v>
      </c>
      <c r="P52" s="88">
        <f t="shared" si="10"/>
        <v>9.7140000000000004</v>
      </c>
      <c r="Q52" s="88">
        <f t="shared" si="10"/>
        <v>7.0219999999999994</v>
      </c>
      <c r="R52" s="88">
        <f t="shared" si="10"/>
        <v>27.41</v>
      </c>
      <c r="S52" s="88">
        <f t="shared" si="10"/>
        <v>177.94</v>
      </c>
      <c r="T52" s="88">
        <f t="shared" si="10"/>
        <v>57.701999999999998</v>
      </c>
      <c r="U52" s="88">
        <f t="shared" si="10"/>
        <v>12.356</v>
      </c>
      <c r="V52" s="88">
        <f t="shared" si="10"/>
        <v>63.594000000000001</v>
      </c>
      <c r="W52" s="88">
        <f t="shared" si="10"/>
        <v>58.345999999999989</v>
      </c>
      <c r="X52" s="88">
        <f t="shared" si="10"/>
        <v>57.2</v>
      </c>
      <c r="Y52" s="88">
        <f t="shared" si="10"/>
        <v>31.2</v>
      </c>
      <c r="Z52" s="89" t="str">
        <f t="shared" si="10"/>
        <v/>
      </c>
      <c r="AA52" s="104">
        <f>SUM(B52:Z52)</f>
        <v>937.9380000000001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30.635999999999999</v>
      </c>
      <c r="C4" s="18">
        <v>28.709000000000003</v>
      </c>
      <c r="D4" s="18">
        <v>24.395000000000003</v>
      </c>
      <c r="E4" s="18">
        <v>26.040999999999997</v>
      </c>
      <c r="F4" s="18">
        <v>21.526999999999997</v>
      </c>
      <c r="G4" s="18">
        <v>35.927</v>
      </c>
      <c r="H4" s="18">
        <v>45.572000000000003</v>
      </c>
      <c r="I4" s="18">
        <v>23.292000000000002</v>
      </c>
      <c r="J4" s="18">
        <v>31.454000000000001</v>
      </c>
      <c r="K4" s="18">
        <v>8.9600000000000009</v>
      </c>
      <c r="L4" s="18">
        <v>10.588999999999999</v>
      </c>
      <c r="M4" s="18">
        <v>12.935</v>
      </c>
      <c r="N4" s="18">
        <v>10.407</v>
      </c>
      <c r="O4" s="18">
        <v>125.01</v>
      </c>
      <c r="P4" s="18">
        <v>9.7140000000000004</v>
      </c>
      <c r="Q4" s="18">
        <v>7.0220000000000002</v>
      </c>
      <c r="R4" s="18">
        <v>27.409999999999997</v>
      </c>
      <c r="S4" s="18">
        <v>177.91900000000001</v>
      </c>
      <c r="T4" s="18">
        <v>57.701999999999998</v>
      </c>
      <c r="U4" s="18">
        <v>12.340999999999999</v>
      </c>
      <c r="V4" s="18">
        <v>63.594000000000001</v>
      </c>
      <c r="W4" s="18">
        <v>58.345999999999997</v>
      </c>
      <c r="X4" s="18">
        <v>57.225000000000001</v>
      </c>
      <c r="Y4" s="18">
        <v>31.204000000000004</v>
      </c>
      <c r="Z4" s="19"/>
      <c r="AA4" s="20">
        <f>SUM(B4:Z4)</f>
        <v>937.93099999999993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30.54</v>
      </c>
      <c r="C7" s="28">
        <v>26.32</v>
      </c>
      <c r="D7" s="28">
        <v>8.34</v>
      </c>
      <c r="E7" s="28">
        <v>7.49</v>
      </c>
      <c r="F7" s="28">
        <v>22.97</v>
      </c>
      <c r="G7" s="28">
        <v>57.56</v>
      </c>
      <c r="H7" s="28">
        <v>116.59</v>
      </c>
      <c r="I7" s="28">
        <v>148.16999999999999</v>
      </c>
      <c r="J7" s="28">
        <v>101</v>
      </c>
      <c r="K7" s="28">
        <v>56.7</v>
      </c>
      <c r="L7" s="28">
        <v>21.28</v>
      </c>
      <c r="M7" s="28">
        <v>22.92</v>
      </c>
      <c r="N7" s="28">
        <v>18.440000000000001</v>
      </c>
      <c r="O7" s="28">
        <v>1.78</v>
      </c>
      <c r="P7" s="28">
        <v>17.239999999999998</v>
      </c>
      <c r="Q7" s="28">
        <v>28.49</v>
      </c>
      <c r="R7" s="28">
        <v>85.4</v>
      </c>
      <c r="S7" s="28">
        <v>122.12</v>
      </c>
      <c r="T7" s="28">
        <v>139.91</v>
      </c>
      <c r="U7" s="28">
        <v>183.19</v>
      </c>
      <c r="V7" s="28">
        <v>117.05</v>
      </c>
      <c r="W7" s="28">
        <v>105</v>
      </c>
      <c r="X7" s="28">
        <v>115</v>
      </c>
      <c r="Y7" s="28">
        <v>113</v>
      </c>
      <c r="Z7" s="29"/>
      <c r="AA7" s="30">
        <f>IF(SUM(B7:Z7)&lt;&gt;0,AVERAGEIF(B7:Z7,"&lt;&gt;"""),"")</f>
        <v>69.4375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5.4139999999999997</v>
      </c>
      <c r="D12" s="52">
        <v>5.968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11.382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8.8550000000000004</v>
      </c>
      <c r="C14" s="57">
        <v>2.35</v>
      </c>
      <c r="D14" s="57">
        <v>8.11</v>
      </c>
      <c r="E14" s="57">
        <v>15.327999999999999</v>
      </c>
      <c r="F14" s="57">
        <v>16.199000000000002</v>
      </c>
      <c r="G14" s="57">
        <v>29.684000000000001</v>
      </c>
      <c r="H14" s="57">
        <v>29.032</v>
      </c>
      <c r="I14" s="57">
        <v>2.718</v>
      </c>
      <c r="J14" s="57">
        <v>6.2170000000000005</v>
      </c>
      <c r="K14" s="57">
        <v>1.998</v>
      </c>
      <c r="L14" s="57"/>
      <c r="M14" s="57"/>
      <c r="N14" s="57"/>
      <c r="O14" s="57">
        <v>34.936999999999998</v>
      </c>
      <c r="P14" s="57">
        <v>0.67100000000000004</v>
      </c>
      <c r="Q14" s="57"/>
      <c r="R14" s="57">
        <v>21.936999999999998</v>
      </c>
      <c r="S14" s="57">
        <v>27.917999999999999</v>
      </c>
      <c r="T14" s="57">
        <v>39.414000000000001</v>
      </c>
      <c r="U14" s="57">
        <v>8.69</v>
      </c>
      <c r="V14" s="57">
        <v>45.622999999999998</v>
      </c>
      <c r="W14" s="57">
        <v>49.082000000000001</v>
      </c>
      <c r="X14" s="57">
        <v>46.173999999999992</v>
      </c>
      <c r="Y14" s="57">
        <v>28.186000000000003</v>
      </c>
      <c r="Z14" s="58"/>
      <c r="AA14" s="59">
        <f t="shared" si="0"/>
        <v>423.12299999999993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8.8550000000000004</v>
      </c>
      <c r="C16" s="62">
        <f t="shared" ref="C16:Z16" si="1">IF(LEN(C$2)&gt;0,SUM(C10:C15),"")</f>
        <v>7.7639999999999993</v>
      </c>
      <c r="D16" s="62">
        <f t="shared" si="1"/>
        <v>14.077999999999999</v>
      </c>
      <c r="E16" s="62">
        <f t="shared" si="1"/>
        <v>15.327999999999999</v>
      </c>
      <c r="F16" s="62">
        <f t="shared" si="1"/>
        <v>16.199000000000002</v>
      </c>
      <c r="G16" s="62">
        <f t="shared" si="1"/>
        <v>29.684000000000001</v>
      </c>
      <c r="H16" s="62">
        <f t="shared" si="1"/>
        <v>29.032</v>
      </c>
      <c r="I16" s="62">
        <f t="shared" si="1"/>
        <v>2.718</v>
      </c>
      <c r="J16" s="62">
        <f t="shared" si="1"/>
        <v>6.2170000000000005</v>
      </c>
      <c r="K16" s="62">
        <f t="shared" si="1"/>
        <v>1.998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34.936999999999998</v>
      </c>
      <c r="P16" s="62">
        <f t="shared" si="1"/>
        <v>0.67100000000000004</v>
      </c>
      <c r="Q16" s="62">
        <f t="shared" si="1"/>
        <v>0</v>
      </c>
      <c r="R16" s="62">
        <f t="shared" si="1"/>
        <v>21.936999999999998</v>
      </c>
      <c r="S16" s="62">
        <f t="shared" si="1"/>
        <v>27.917999999999999</v>
      </c>
      <c r="T16" s="62">
        <f t="shared" si="1"/>
        <v>39.414000000000001</v>
      </c>
      <c r="U16" s="62">
        <f t="shared" si="1"/>
        <v>8.69</v>
      </c>
      <c r="V16" s="62">
        <f t="shared" si="1"/>
        <v>45.622999999999998</v>
      </c>
      <c r="W16" s="62">
        <f t="shared" si="1"/>
        <v>49.082000000000001</v>
      </c>
      <c r="X16" s="62">
        <f t="shared" si="1"/>
        <v>46.173999999999992</v>
      </c>
      <c r="Y16" s="62">
        <f t="shared" si="1"/>
        <v>28.186000000000003</v>
      </c>
      <c r="Z16" s="63" t="str">
        <f t="shared" si="1"/>
        <v/>
      </c>
      <c r="AA16" s="64">
        <f>SUM(AA10:AA15)</f>
        <v>434.50499999999994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5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5</v>
      </c>
    </row>
    <row r="20" spans="1:27" ht="24.95" customHeight="1" x14ac:dyDescent="0.2">
      <c r="A20" s="75" t="s">
        <v>15</v>
      </c>
      <c r="B20" s="76">
        <v>8.2690000000000001</v>
      </c>
      <c r="C20" s="77">
        <v>8.2539999999999996</v>
      </c>
      <c r="D20" s="77">
        <v>3.3660000000000001</v>
      </c>
      <c r="E20" s="77">
        <v>3.4569999999999999</v>
      </c>
      <c r="F20" s="77">
        <v>0.752</v>
      </c>
      <c r="G20" s="77">
        <v>0.80700000000000005</v>
      </c>
      <c r="H20" s="77">
        <v>1.016</v>
      </c>
      <c r="I20" s="77">
        <v>1.2669999999999999</v>
      </c>
      <c r="J20" s="77">
        <v>1.355</v>
      </c>
      <c r="K20" s="77">
        <v>1.4</v>
      </c>
      <c r="L20" s="77"/>
      <c r="M20" s="77"/>
      <c r="N20" s="77">
        <v>1.3029999999999999</v>
      </c>
      <c r="O20" s="77">
        <v>21.847999999999999</v>
      </c>
      <c r="P20" s="77">
        <v>1.472</v>
      </c>
      <c r="Q20" s="77">
        <v>1.32</v>
      </c>
      <c r="R20" s="77">
        <v>1.2</v>
      </c>
      <c r="S20" s="77">
        <v>1.107</v>
      </c>
      <c r="T20" s="77">
        <v>1.5820000000000001</v>
      </c>
      <c r="U20" s="77"/>
      <c r="V20" s="77">
        <v>1.3109999999999999</v>
      </c>
      <c r="W20" s="77">
        <v>1.1100000000000001</v>
      </c>
      <c r="X20" s="77">
        <v>1.121</v>
      </c>
      <c r="Y20" s="77">
        <v>1.1000000000000001</v>
      </c>
      <c r="Z20" s="78"/>
      <c r="AA20" s="79">
        <f t="shared" si="2"/>
        <v>64.417000000000002</v>
      </c>
    </row>
    <row r="21" spans="1:27" ht="24.95" customHeight="1" x14ac:dyDescent="0.2">
      <c r="A21" s="75" t="s">
        <v>16</v>
      </c>
      <c r="B21" s="80">
        <v>13.511999999999999</v>
      </c>
      <c r="C21" s="81">
        <v>12.690999999999999</v>
      </c>
      <c r="D21" s="81">
        <v>6.9510000000000005</v>
      </c>
      <c r="E21" s="81">
        <v>7.2560000000000002</v>
      </c>
      <c r="F21" s="81">
        <v>4.5759999999999996</v>
      </c>
      <c r="G21" s="81">
        <v>5.4359999999999999</v>
      </c>
      <c r="H21" s="81">
        <v>15.524000000000001</v>
      </c>
      <c r="I21" s="81">
        <v>19.307000000000002</v>
      </c>
      <c r="J21" s="81">
        <v>23.881999999999998</v>
      </c>
      <c r="K21" s="81">
        <v>5.5620000000000003</v>
      </c>
      <c r="L21" s="81">
        <v>10.588999999999999</v>
      </c>
      <c r="M21" s="81">
        <v>12.935</v>
      </c>
      <c r="N21" s="81">
        <v>9.104000000000001</v>
      </c>
      <c r="O21" s="81">
        <v>63.225000000000001</v>
      </c>
      <c r="P21" s="81">
        <v>7.5710000000000006</v>
      </c>
      <c r="Q21" s="81">
        <v>5.702</v>
      </c>
      <c r="R21" s="81">
        <v>4.2729999999999997</v>
      </c>
      <c r="S21" s="81">
        <v>2.4940000000000002</v>
      </c>
      <c r="T21" s="81">
        <v>16.706</v>
      </c>
      <c r="U21" s="81">
        <v>3.6509999999999998</v>
      </c>
      <c r="V21" s="81">
        <v>16.66</v>
      </c>
      <c r="W21" s="81">
        <v>8.1539999999999999</v>
      </c>
      <c r="X21" s="81">
        <v>9.93</v>
      </c>
      <c r="Y21" s="81">
        <v>1.9180000000000001</v>
      </c>
      <c r="Z21" s="78"/>
      <c r="AA21" s="79">
        <f t="shared" si="2"/>
        <v>287.60899999999998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21.780999999999999</v>
      </c>
      <c r="C26" s="88">
        <f t="shared" ref="C26:Z26" si="3">IF(LEN(C$2)&gt;0,SUM(C19:C25),"")</f>
        <v>20.945</v>
      </c>
      <c r="D26" s="88">
        <f t="shared" si="3"/>
        <v>10.317</v>
      </c>
      <c r="E26" s="88">
        <f t="shared" si="3"/>
        <v>10.713000000000001</v>
      </c>
      <c r="F26" s="88">
        <f t="shared" si="3"/>
        <v>5.3279999999999994</v>
      </c>
      <c r="G26" s="88">
        <f t="shared" si="3"/>
        <v>6.2430000000000003</v>
      </c>
      <c r="H26" s="88">
        <f t="shared" si="3"/>
        <v>16.54</v>
      </c>
      <c r="I26" s="88">
        <f t="shared" si="3"/>
        <v>20.574000000000002</v>
      </c>
      <c r="J26" s="88">
        <f t="shared" si="3"/>
        <v>25.236999999999998</v>
      </c>
      <c r="K26" s="88">
        <f t="shared" si="3"/>
        <v>6.9619999999999997</v>
      </c>
      <c r="L26" s="88">
        <f t="shared" si="3"/>
        <v>10.588999999999999</v>
      </c>
      <c r="M26" s="88">
        <f t="shared" si="3"/>
        <v>12.935</v>
      </c>
      <c r="N26" s="88">
        <f t="shared" si="3"/>
        <v>10.407</v>
      </c>
      <c r="O26" s="88">
        <f t="shared" si="3"/>
        <v>90.073000000000008</v>
      </c>
      <c r="P26" s="88">
        <f t="shared" si="3"/>
        <v>9.043000000000001</v>
      </c>
      <c r="Q26" s="88">
        <f t="shared" si="3"/>
        <v>7.0220000000000002</v>
      </c>
      <c r="R26" s="88">
        <f t="shared" si="3"/>
        <v>5.4729999999999999</v>
      </c>
      <c r="S26" s="88">
        <f t="shared" si="3"/>
        <v>3.601</v>
      </c>
      <c r="T26" s="88">
        <f t="shared" si="3"/>
        <v>18.288</v>
      </c>
      <c r="U26" s="88">
        <f t="shared" si="3"/>
        <v>3.6509999999999998</v>
      </c>
      <c r="V26" s="88">
        <f t="shared" si="3"/>
        <v>17.971</v>
      </c>
      <c r="W26" s="88">
        <f t="shared" si="3"/>
        <v>9.2639999999999993</v>
      </c>
      <c r="X26" s="88">
        <f t="shared" si="3"/>
        <v>11.051</v>
      </c>
      <c r="Y26" s="88">
        <f t="shared" si="3"/>
        <v>3.0180000000000002</v>
      </c>
      <c r="Z26" s="89" t="str">
        <f t="shared" si="3"/>
        <v/>
      </c>
      <c r="AA26" s="90">
        <f>SUM(AA19:AA25)</f>
        <v>357.02599999999995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30.635999999999999</v>
      </c>
      <c r="C30" s="77">
        <v>28.709</v>
      </c>
      <c r="D30" s="77">
        <v>24.395</v>
      </c>
      <c r="E30" s="77">
        <v>26.041</v>
      </c>
      <c r="F30" s="77">
        <v>21.527000000000001</v>
      </c>
      <c r="G30" s="77">
        <v>35.927</v>
      </c>
      <c r="H30" s="77">
        <v>45.572000000000003</v>
      </c>
      <c r="I30" s="77">
        <v>23.292000000000002</v>
      </c>
      <c r="J30" s="77">
        <v>31.454000000000001</v>
      </c>
      <c r="K30" s="77">
        <v>8.9600000000000009</v>
      </c>
      <c r="L30" s="77">
        <v>10.589</v>
      </c>
      <c r="M30" s="77">
        <v>12.935</v>
      </c>
      <c r="N30" s="77">
        <v>10.407</v>
      </c>
      <c r="O30" s="77">
        <v>125.01</v>
      </c>
      <c r="P30" s="77">
        <v>9.7140000000000004</v>
      </c>
      <c r="Q30" s="77">
        <v>7.0220000000000002</v>
      </c>
      <c r="R30" s="77">
        <v>27.41</v>
      </c>
      <c r="S30" s="77">
        <v>31.518999999999998</v>
      </c>
      <c r="T30" s="77">
        <v>57.701999999999998</v>
      </c>
      <c r="U30" s="77">
        <v>12.340999999999999</v>
      </c>
      <c r="V30" s="77">
        <v>63.594000000000001</v>
      </c>
      <c r="W30" s="77">
        <v>58.345999999999997</v>
      </c>
      <c r="X30" s="77">
        <v>57.225000000000001</v>
      </c>
      <c r="Y30" s="77">
        <v>31.204000000000001</v>
      </c>
      <c r="Z30" s="78"/>
      <c r="AA30" s="79">
        <f>SUM(B30:Z30)</f>
        <v>791.53099999999995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30.635999999999999</v>
      </c>
      <c r="C32" s="62">
        <f t="shared" ref="C32:Z32" si="4">IF(LEN(C$2)&gt;0,SUM(C29:C31),"")</f>
        <v>28.709</v>
      </c>
      <c r="D32" s="62">
        <f t="shared" si="4"/>
        <v>24.395</v>
      </c>
      <c r="E32" s="62">
        <f t="shared" si="4"/>
        <v>26.041</v>
      </c>
      <c r="F32" s="62">
        <f t="shared" si="4"/>
        <v>21.527000000000001</v>
      </c>
      <c r="G32" s="62">
        <f t="shared" si="4"/>
        <v>35.927</v>
      </c>
      <c r="H32" s="62">
        <f t="shared" si="4"/>
        <v>45.572000000000003</v>
      </c>
      <c r="I32" s="62">
        <f t="shared" si="4"/>
        <v>23.292000000000002</v>
      </c>
      <c r="J32" s="62">
        <f t="shared" si="4"/>
        <v>31.454000000000001</v>
      </c>
      <c r="K32" s="62">
        <f t="shared" si="4"/>
        <v>8.9600000000000009</v>
      </c>
      <c r="L32" s="62">
        <f t="shared" si="4"/>
        <v>10.589</v>
      </c>
      <c r="M32" s="62">
        <f t="shared" si="4"/>
        <v>12.935</v>
      </c>
      <c r="N32" s="62">
        <f t="shared" si="4"/>
        <v>10.407</v>
      </c>
      <c r="O32" s="62">
        <f t="shared" si="4"/>
        <v>125.01</v>
      </c>
      <c r="P32" s="62">
        <f t="shared" si="4"/>
        <v>9.7140000000000004</v>
      </c>
      <c r="Q32" s="62">
        <f t="shared" si="4"/>
        <v>7.0220000000000002</v>
      </c>
      <c r="R32" s="62">
        <f t="shared" si="4"/>
        <v>27.41</v>
      </c>
      <c r="S32" s="62">
        <f t="shared" si="4"/>
        <v>31.518999999999998</v>
      </c>
      <c r="T32" s="62">
        <f t="shared" si="4"/>
        <v>57.701999999999998</v>
      </c>
      <c r="U32" s="62">
        <f t="shared" si="4"/>
        <v>12.340999999999999</v>
      </c>
      <c r="V32" s="62">
        <f t="shared" si="4"/>
        <v>63.594000000000001</v>
      </c>
      <c r="W32" s="62">
        <f t="shared" si="4"/>
        <v>58.345999999999997</v>
      </c>
      <c r="X32" s="62">
        <f t="shared" si="4"/>
        <v>57.225000000000001</v>
      </c>
      <c r="Y32" s="62">
        <f t="shared" si="4"/>
        <v>31.204000000000001</v>
      </c>
      <c r="Z32" s="63" t="str">
        <f t="shared" si="4"/>
        <v/>
      </c>
      <c r="AA32" s="64">
        <f>SUM(AA29:AA31)</f>
        <v>791.53099999999995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146.4</v>
      </c>
      <c r="T39" s="99"/>
      <c r="U39" s="99"/>
      <c r="V39" s="99"/>
      <c r="W39" s="99"/>
      <c r="X39" s="99"/>
      <c r="Y39" s="99"/>
      <c r="Z39" s="100"/>
      <c r="AA39" s="79">
        <f t="shared" si="5"/>
        <v>146.4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146.4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146.4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146.4</v>
      </c>
      <c r="T47" s="99"/>
      <c r="U47" s="99"/>
      <c r="V47" s="99"/>
      <c r="W47" s="99"/>
      <c r="X47" s="99"/>
      <c r="Y47" s="99"/>
      <c r="Z47" s="100"/>
      <c r="AA47" s="79">
        <f t="shared" si="7"/>
        <v>146.4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146.4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146.4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30.635999999999999</v>
      </c>
      <c r="C52" s="88">
        <f t="shared" ref="C52:Z52" si="10">IF(LEN(C$2)&gt;0,SUM(C10:C15)+C26+C40,"")</f>
        <v>28.709</v>
      </c>
      <c r="D52" s="88">
        <f t="shared" si="10"/>
        <v>24.395</v>
      </c>
      <c r="E52" s="88">
        <f t="shared" si="10"/>
        <v>26.041</v>
      </c>
      <c r="F52" s="88">
        <f t="shared" si="10"/>
        <v>21.527000000000001</v>
      </c>
      <c r="G52" s="88">
        <f t="shared" si="10"/>
        <v>35.927</v>
      </c>
      <c r="H52" s="88">
        <f t="shared" si="10"/>
        <v>45.572000000000003</v>
      </c>
      <c r="I52" s="88">
        <f t="shared" si="10"/>
        <v>23.292000000000002</v>
      </c>
      <c r="J52" s="88">
        <f t="shared" si="10"/>
        <v>31.454000000000001</v>
      </c>
      <c r="K52" s="88">
        <f t="shared" si="10"/>
        <v>8.9599999999999991</v>
      </c>
      <c r="L52" s="88">
        <f t="shared" si="10"/>
        <v>10.588999999999999</v>
      </c>
      <c r="M52" s="88">
        <f t="shared" si="10"/>
        <v>12.935</v>
      </c>
      <c r="N52" s="88">
        <f t="shared" si="10"/>
        <v>10.407</v>
      </c>
      <c r="O52" s="88">
        <f t="shared" si="10"/>
        <v>125.01</v>
      </c>
      <c r="P52" s="88">
        <f t="shared" si="10"/>
        <v>9.7140000000000004</v>
      </c>
      <c r="Q52" s="88">
        <f t="shared" si="10"/>
        <v>7.0220000000000002</v>
      </c>
      <c r="R52" s="88">
        <f t="shared" si="10"/>
        <v>27.409999999999997</v>
      </c>
      <c r="S52" s="88">
        <f t="shared" si="10"/>
        <v>177.91900000000001</v>
      </c>
      <c r="T52" s="88">
        <f t="shared" si="10"/>
        <v>57.701999999999998</v>
      </c>
      <c r="U52" s="88">
        <f t="shared" si="10"/>
        <v>12.340999999999999</v>
      </c>
      <c r="V52" s="88">
        <f t="shared" si="10"/>
        <v>63.593999999999994</v>
      </c>
      <c r="W52" s="88">
        <f t="shared" si="10"/>
        <v>58.346000000000004</v>
      </c>
      <c r="X52" s="88">
        <f t="shared" si="10"/>
        <v>57.224999999999994</v>
      </c>
      <c r="Y52" s="88">
        <f t="shared" si="10"/>
        <v>31.204000000000004</v>
      </c>
      <c r="Z52" s="89" t="str">
        <f t="shared" si="10"/>
        <v/>
      </c>
      <c r="AA52" s="104">
        <f>SUM(B52:Z52)</f>
        <v>937.93099999999993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146.4</v>
      </c>
      <c r="T4" s="18"/>
      <c r="U4" s="18">
        <v>-7.8</v>
      </c>
      <c r="V4" s="18"/>
      <c r="W4" s="18"/>
      <c r="X4" s="18">
        <v>-32.200000000000003</v>
      </c>
      <c r="Y4" s="18">
        <v>-6.2</v>
      </c>
      <c r="Z4" s="19"/>
      <c r="AA4" s="111">
        <f>SUM(B4:Z4)</f>
        <v>100.19999999999999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30.54</v>
      </c>
      <c r="C7" s="117">
        <v>26.32</v>
      </c>
      <c r="D7" s="117">
        <v>8.34</v>
      </c>
      <c r="E7" s="117">
        <v>7.49</v>
      </c>
      <c r="F7" s="117">
        <v>22.97</v>
      </c>
      <c r="G7" s="117">
        <v>57.56</v>
      </c>
      <c r="H7" s="117">
        <v>116.59</v>
      </c>
      <c r="I7" s="117">
        <v>148.16999999999999</v>
      </c>
      <c r="J7" s="117">
        <v>101</v>
      </c>
      <c r="K7" s="117">
        <v>56.7</v>
      </c>
      <c r="L7" s="117">
        <v>21.28</v>
      </c>
      <c r="M7" s="117">
        <v>22.92</v>
      </c>
      <c r="N7" s="117">
        <v>18.440000000000001</v>
      </c>
      <c r="O7" s="117">
        <v>1.78</v>
      </c>
      <c r="P7" s="117">
        <v>17.239999999999998</v>
      </c>
      <c r="Q7" s="117">
        <v>28.49</v>
      </c>
      <c r="R7" s="117">
        <v>85.4</v>
      </c>
      <c r="S7" s="117">
        <v>122.12</v>
      </c>
      <c r="T7" s="117">
        <v>139.91</v>
      </c>
      <c r="U7" s="117">
        <v>183.19</v>
      </c>
      <c r="V7" s="117">
        <v>117.05</v>
      </c>
      <c r="W7" s="117">
        <v>105</v>
      </c>
      <c r="X7" s="117">
        <v>115</v>
      </c>
      <c r="Y7" s="117">
        <v>113</v>
      </c>
      <c r="Z7" s="118"/>
      <c r="AA7" s="119">
        <f>IF(SUM(B7:Z7)&lt;&gt;0,AVERAGEIF(B7:Z7,"&lt;&gt;"""),"")</f>
        <v>69.4375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7.8</v>
      </c>
      <c r="V15" s="133"/>
      <c r="W15" s="133"/>
      <c r="X15" s="133">
        <v>32.200000000000003</v>
      </c>
      <c r="Y15" s="133">
        <v>6.2</v>
      </c>
      <c r="Z15" s="131"/>
      <c r="AA15" s="132">
        <f t="shared" si="0"/>
        <v>46.2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7.8</v>
      </c>
      <c r="V16" s="135">
        <f t="shared" si="1"/>
        <v>0</v>
      </c>
      <c r="W16" s="135">
        <f t="shared" si="1"/>
        <v>0</v>
      </c>
      <c r="X16" s="135">
        <f t="shared" si="1"/>
        <v>32.200000000000003</v>
      </c>
      <c r="Y16" s="135">
        <f t="shared" si="1"/>
        <v>6.2</v>
      </c>
      <c r="Z16" s="136" t="str">
        <f t="shared" si="1"/>
        <v/>
      </c>
      <c r="AA16" s="90">
        <f t="shared" si="0"/>
        <v>46.2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146.4</v>
      </c>
      <c r="T23" s="133"/>
      <c r="U23" s="133"/>
      <c r="V23" s="133"/>
      <c r="W23" s="133"/>
      <c r="X23" s="133"/>
      <c r="Y23" s="133"/>
      <c r="Z23" s="131"/>
      <c r="AA23" s="132">
        <f t="shared" si="2"/>
        <v>146.4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146.4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146.4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2024-09-29T20:33:42Z</dcterms:created>
  <dcterms:modified xsi:type="dcterms:W3CDTF">2024-09-29T20:33:43Z</dcterms:modified>
</cp:coreProperties>
</file>