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<sst xmlns="http://schemas.openxmlformats.org/spreadsheetml/2006/main" count="119" uniqueCount="54">
  <si>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28/09/2024 23:34:43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</si>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</sst>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6F-4A84-AD49-E1190511F7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6F-4A84-AD49-E1190511F7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1.5980000000000001</c:v>
                </c:pt>
                <c:pt idx="14">
                  <c:v>1.5980000000000001</c:v>
                </c:pt>
                <c:pt idx="15">
                  <c:v>1.5</c:v>
                </c:pt>
                <c:pt idx="22">
                  <c:v>2.0979999999999999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6F-4A84-AD49-E1190511F7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2.7E-2</c:v>
                </c:pt>
                <c:pt idx="9">
                  <c:v>0.64300000000000002</c:v>
                </c:pt>
                <c:pt idx="15">
                  <c:v>20.51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6F-4A84-AD49-E1190511F7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6F-4A84-AD49-E1190511F7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6F-4A84-AD49-E1190511F7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6F-4A84-AD49-E1190511F7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76F-4A84-AD49-E1190511F7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76F-4A84-AD49-E1190511F7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16.947000000000003</c:v>
                </c:pt>
                <c:pt idx="1">
                  <c:v>15.943999999999999</c:v>
                </c:pt>
                <c:pt idx="2">
                  <c:v>3.22</c:v>
                </c:pt>
                <c:pt idx="3">
                  <c:v>20.221999999999998</c:v>
                </c:pt>
                <c:pt idx="4">
                  <c:v>18.797000000000001</c:v>
                </c:pt>
                <c:pt idx="5">
                  <c:v>16.289000000000001</c:v>
                </c:pt>
                <c:pt idx="6">
                  <c:v>17.759</c:v>
                </c:pt>
                <c:pt idx="7">
                  <c:v>229.51600000000002</c:v>
                </c:pt>
                <c:pt idx="8">
                  <c:v>24.45</c:v>
                </c:pt>
                <c:pt idx="17">
                  <c:v>18.216999999999999</c:v>
                </c:pt>
                <c:pt idx="18">
                  <c:v>15.778</c:v>
                </c:pt>
                <c:pt idx="19">
                  <c:v>4.4980000000000002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6F-4A84-AD49-E1190511F79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43.3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6F-4A84-AD49-E1190511F7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2.3199999999999998</c:v>
                </c:pt>
                <c:pt idx="3">
                  <c:v>6.77</c:v>
                </c:pt>
                <c:pt idx="4">
                  <c:v>6.4409999999999998</c:v>
                </c:pt>
                <c:pt idx="5">
                  <c:v>2.2879999999999998</c:v>
                </c:pt>
                <c:pt idx="8">
                  <c:v>7.63</c:v>
                </c:pt>
                <c:pt idx="9">
                  <c:v>17.832999999999998</c:v>
                </c:pt>
                <c:pt idx="10">
                  <c:v>15.403</c:v>
                </c:pt>
                <c:pt idx="11">
                  <c:v>15.907</c:v>
                </c:pt>
                <c:pt idx="12">
                  <c:v>16.126999999999999</c:v>
                </c:pt>
                <c:pt idx="13">
                  <c:v>16.300999999999998</c:v>
                </c:pt>
                <c:pt idx="14">
                  <c:v>0.52</c:v>
                </c:pt>
                <c:pt idx="15">
                  <c:v>25.823999999999998</c:v>
                </c:pt>
                <c:pt idx="16">
                  <c:v>10.631</c:v>
                </c:pt>
                <c:pt idx="18">
                  <c:v>5</c:v>
                </c:pt>
                <c:pt idx="20">
                  <c:v>4.97</c:v>
                </c:pt>
                <c:pt idx="21">
                  <c:v>14.776999999999999</c:v>
                </c:pt>
                <c:pt idx="22">
                  <c:v>12.496</c:v>
                </c:pt>
                <c:pt idx="23">
                  <c:v>53.66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6F-4A84-AD49-E1190511F7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76F-4A84-AD49-E1190511F7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76F-4A84-AD49-E1190511F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92.92</c:v>
                </c:pt>
                <c:pt idx="1">
                  <c:v>92.85</c:v>
                </c:pt>
                <c:pt idx="2">
                  <c:v>91.82</c:v>
                </c:pt>
                <c:pt idx="3">
                  <c:v>91.64</c:v>
                </c:pt>
                <c:pt idx="4">
                  <c:v>87.1</c:v>
                </c:pt>
                <c:pt idx="5">
                  <c:v>77</c:v>
                </c:pt>
                <c:pt idx="6">
                  <c:v>72.75</c:v>
                </c:pt>
                <c:pt idx="7">
                  <c:v>94.54</c:v>
                </c:pt>
                <c:pt idx="8">
                  <c:v>95.89</c:v>
                </c:pt>
                <c:pt idx="9">
                  <c:v>21.31</c:v>
                </c:pt>
                <c:pt idx="10">
                  <c:v>0.04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0.5</c:v>
                </c:pt>
                <c:pt idx="16">
                  <c:v>36.18</c:v>
                </c:pt>
                <c:pt idx="17">
                  <c:v>79.900000000000006</c:v>
                </c:pt>
                <c:pt idx="18">
                  <c:v>112.16</c:v>
                </c:pt>
                <c:pt idx="19">
                  <c:v>101</c:v>
                </c:pt>
                <c:pt idx="20">
                  <c:v>89.45</c:v>
                </c:pt>
                <c:pt idx="21">
                  <c:v>69.34</c:v>
                </c:pt>
                <c:pt idx="22">
                  <c:v>46.66</c:v>
                </c:pt>
                <c:pt idx="23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6F-4A84-AD49-E1190511F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74-431A-8BCA-2D6C3EA411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14.776999999999999</c:v>
                </c:pt>
                <c:pt idx="22">
                  <c:v>13.789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74-431A-8BCA-2D6C3EA411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6">
                  <c:v>2E-3</c:v>
                </c:pt>
                <c:pt idx="9">
                  <c:v>2E-3</c:v>
                </c:pt>
                <c:pt idx="10">
                  <c:v>2E-3</c:v>
                </c:pt>
                <c:pt idx="17">
                  <c:v>2E-3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74-431A-8BCA-2D6C3EA411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3.4580000000000002</c:v>
                </c:pt>
                <c:pt idx="1">
                  <c:v>3.2450000000000001</c:v>
                </c:pt>
                <c:pt idx="2">
                  <c:v>3.1110000000000002</c:v>
                </c:pt>
                <c:pt idx="3">
                  <c:v>17.841000000000001</c:v>
                </c:pt>
                <c:pt idx="4">
                  <c:v>17.952999999999999</c:v>
                </c:pt>
                <c:pt idx="5">
                  <c:v>18.603999999999999</c:v>
                </c:pt>
                <c:pt idx="6">
                  <c:v>3.9449999999999998</c:v>
                </c:pt>
                <c:pt idx="7">
                  <c:v>4.5069999999999997</c:v>
                </c:pt>
                <c:pt idx="8">
                  <c:v>5.3209999999999997</c:v>
                </c:pt>
                <c:pt idx="9">
                  <c:v>4.0289999999999999</c:v>
                </c:pt>
                <c:pt idx="18">
                  <c:v>14.121</c:v>
                </c:pt>
                <c:pt idx="19">
                  <c:v>0.379</c:v>
                </c:pt>
                <c:pt idx="20">
                  <c:v>0.41899999999999998</c:v>
                </c:pt>
                <c:pt idx="22">
                  <c:v>0.80500000000000005</c:v>
                </c:pt>
                <c:pt idx="23">
                  <c:v>25.1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74-431A-8BCA-2D6C3EA411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74-431A-8BCA-2D6C3EA411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74-431A-8BCA-2D6C3EA411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74-431A-8BCA-2D6C3EA411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74-431A-8BCA-2D6C3EA411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74-431A-8BCA-2D6C3EA411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74-431A-8BCA-2D6C3EA411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148.69999999999999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47.8</c:v>
                </c:pt>
                <c:pt idx="16">
                  <c:v>10.6</c:v>
                </c:pt>
                <c:pt idx="17">
                  <c:v>10.9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74-431A-8BCA-2D6C3EA411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13.489000000000001</c:v>
                </c:pt>
                <c:pt idx="1">
                  <c:v>12.699000000000002</c:v>
                </c:pt>
                <c:pt idx="2">
                  <c:v>2.4289999999999998</c:v>
                </c:pt>
                <c:pt idx="3">
                  <c:v>9.1510000000000016</c:v>
                </c:pt>
                <c:pt idx="4">
                  <c:v>7.2850000000000001</c:v>
                </c:pt>
                <c:pt idx="6">
                  <c:v>13.811999999999999</c:v>
                </c:pt>
                <c:pt idx="7">
                  <c:v>76.289999999999992</c:v>
                </c:pt>
                <c:pt idx="8">
                  <c:v>70.070000000000007</c:v>
                </c:pt>
                <c:pt idx="9">
                  <c:v>15.945</c:v>
                </c:pt>
                <c:pt idx="10">
                  <c:v>16.901</c:v>
                </c:pt>
                <c:pt idx="11">
                  <c:v>17.407</c:v>
                </c:pt>
                <c:pt idx="12">
                  <c:v>17.626999999999999</c:v>
                </c:pt>
                <c:pt idx="13">
                  <c:v>17.899000000000001</c:v>
                </c:pt>
                <c:pt idx="14">
                  <c:v>2.1179999999999999</c:v>
                </c:pt>
                <c:pt idx="17">
                  <c:v>7.3149999999999995</c:v>
                </c:pt>
                <c:pt idx="18">
                  <c:v>6.657</c:v>
                </c:pt>
                <c:pt idx="19">
                  <c:v>4.1189999999999998</c:v>
                </c:pt>
                <c:pt idx="20">
                  <c:v>4.5510000000000002</c:v>
                </c:pt>
                <c:pt idx="23">
                  <c:v>13.56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74-431A-8BCA-2D6C3EA411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74-431A-8BCA-2D6C3EA411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74-431A-8BCA-2D6C3EA41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92.92</c:v>
                </c:pt>
                <c:pt idx="1">
                  <c:v>92.85</c:v>
                </c:pt>
                <c:pt idx="2">
                  <c:v>91.82</c:v>
                </c:pt>
                <c:pt idx="3">
                  <c:v>91.64</c:v>
                </c:pt>
                <c:pt idx="4">
                  <c:v>87.1</c:v>
                </c:pt>
                <c:pt idx="5">
                  <c:v>77</c:v>
                </c:pt>
                <c:pt idx="6">
                  <c:v>72.75</c:v>
                </c:pt>
                <c:pt idx="7">
                  <c:v>94.54</c:v>
                </c:pt>
                <c:pt idx="8">
                  <c:v>95.89</c:v>
                </c:pt>
                <c:pt idx="9">
                  <c:v>21.31</c:v>
                </c:pt>
                <c:pt idx="10">
                  <c:v>0.04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0.5</c:v>
                </c:pt>
                <c:pt idx="16">
                  <c:v>36.18</c:v>
                </c:pt>
                <c:pt idx="17">
                  <c:v>79.900000000000006</c:v>
                </c:pt>
                <c:pt idx="18">
                  <c:v>112.16</c:v>
                </c:pt>
                <c:pt idx="19">
                  <c:v>101</c:v>
                </c:pt>
                <c:pt idx="20">
                  <c:v>89.45</c:v>
                </c:pt>
                <c:pt idx="21">
                  <c:v>69.34</c:v>
                </c:pt>
                <c:pt idx="22">
                  <c:v>46.66</c:v>
                </c:pt>
                <c:pt idx="23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74-431A-8BCA-2D6C3EA41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16.947000000000003</v>
      </c>
      <c r="C4" s="18">
        <v>15.943999999999999</v>
      </c>
      <c r="D4" s="18">
        <v>5.54</v>
      </c>
      <c r="E4" s="18">
        <v>26.991999999999997</v>
      </c>
      <c r="F4" s="18">
        <v>25.238</v>
      </c>
      <c r="G4" s="18">
        <v>18.604000000000003</v>
      </c>
      <c r="H4" s="18">
        <v>17.759</v>
      </c>
      <c r="I4" s="18">
        <v>229.51600000000002</v>
      </c>
      <c r="J4" s="18">
        <v>75.38</v>
      </c>
      <c r="K4" s="18">
        <v>19.975999999999999</v>
      </c>
      <c r="L4" s="18">
        <v>16.902999999999999</v>
      </c>
      <c r="M4" s="18">
        <v>17.407</v>
      </c>
      <c r="N4" s="18">
        <v>17.626999999999999</v>
      </c>
      <c r="O4" s="18">
        <v>17.899000000000001</v>
      </c>
      <c r="P4" s="18">
        <v>2.1179999999999999</v>
      </c>
      <c r="Q4" s="18">
        <v>47.833999999999996</v>
      </c>
      <c r="R4" s="18">
        <v>10.631</v>
      </c>
      <c r="S4" s="18">
        <v>18.216999999999999</v>
      </c>
      <c r="T4" s="18">
        <v>20.777999999999999</v>
      </c>
      <c r="U4" s="18">
        <v>4.4980000000000002</v>
      </c>
      <c r="V4" s="18">
        <v>4.97</v>
      </c>
      <c r="W4" s="18">
        <v>14.776999999999999</v>
      </c>
      <c r="X4" s="18">
        <v>14.594000000000001</v>
      </c>
      <c r="Y4" s="18">
        <v>53.66</v>
      </c>
      <c r="Z4" s="19"/>
      <c r="AA4" s="20">
        <f>SUM(B4:Z4)</f>
        <v>713.80900000000008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92.92</v>
      </c>
      <c r="C7" s="28">
        <v>92.85</v>
      </c>
      <c r="D7" s="28">
        <v>91.82</v>
      </c>
      <c r="E7" s="28">
        <v>91.64</v>
      </c>
      <c r="F7" s="28">
        <v>87.1</v>
      </c>
      <c r="G7" s="28">
        <v>77</v>
      </c>
      <c r="H7" s="28">
        <v>72.75</v>
      </c>
      <c r="I7" s="28">
        <v>94.54</v>
      </c>
      <c r="J7" s="28">
        <v>95.89</v>
      </c>
      <c r="K7" s="28">
        <v>21.31</v>
      </c>
      <c r="L7" s="28">
        <v>0.04</v>
      </c>
      <c r="M7" s="28">
        <v>0.08</v>
      </c>
      <c r="N7" s="28">
        <v>0.08</v>
      </c>
      <c r="O7" s="28">
        <v>0.08</v>
      </c>
      <c r="P7" s="28">
        <v>0.08</v>
      </c>
      <c r="Q7" s="28">
        <v>0.5</v>
      </c>
      <c r="R7" s="28">
        <v>36.18</v>
      </c>
      <c r="S7" s="28">
        <v>79.900000000000006</v>
      </c>
      <c r="T7" s="28">
        <v>112.16</v>
      </c>
      <c r="U7" s="28">
        <v>101</v>
      </c>
      <c r="V7" s="28">
        <v>89.45</v>
      </c>
      <c r="W7" s="28">
        <v>69.34</v>
      </c>
      <c r="X7" s="28">
        <v>46.66</v>
      </c>
      <c r="Y7" s="28">
        <v>4.9000000000000004</v>
      </c>
      <c r="Z7" s="29"/>
      <c r="AA7" s="30">
        <f>IF(SUM(B7:Z7)&lt;&gt;0,AVERAGEIF(B7:Z7,"&lt;&gt;"""),"")</f>
        <v>56.594583333333333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16.947000000000003</v>
      </c>
      <c r="C12" s="52">
        <v>15.943999999999999</v>
      </c>
      <c r="D12" s="52">
        <v>3.22</v>
      </c>
      <c r="E12" s="52">
        <v>20.221999999999998</v>
      </c>
      <c r="F12" s="52">
        <v>18.797000000000001</v>
      </c>
      <c r="G12" s="52">
        <v>16.289000000000001</v>
      </c>
      <c r="H12" s="52">
        <v>17.759</v>
      </c>
      <c r="I12" s="52">
        <v>229.51600000000002</v>
      </c>
      <c r="J12" s="52">
        <v>24.45</v>
      </c>
      <c r="K12" s="52"/>
      <c r="L12" s="52"/>
      <c r="M12" s="52"/>
      <c r="N12" s="52"/>
      <c r="O12" s="52"/>
      <c r="P12" s="52"/>
      <c r="Q12" s="52"/>
      <c r="R12" s="52"/>
      <c r="S12" s="52">
        <v>18.216999999999999</v>
      </c>
      <c r="T12" s="52">
        <v>15.778</v>
      </c>
      <c r="U12" s="52">
        <v>4.4980000000000002</v>
      </c>
      <c r="V12" s="52"/>
      <c r="W12" s="52"/>
      <c r="X12" s="52"/>
      <c r="Y12" s="52"/>
      <c r="Z12" s="53"/>
      <c r="AA12" s="54">
        <f t="shared" si="0"/>
        <v>401.637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2.3199999999999998</v>
      </c>
      <c r="E14" s="57">
        <v>6.77</v>
      </c>
      <c r="F14" s="57">
        <v>6.4409999999999998</v>
      </c>
      <c r="G14" s="57">
        <v>2.2879999999999998</v>
      </c>
      <c r="H14" s="57"/>
      <c r="I14" s="57"/>
      <c r="J14" s="57">
        <v>7.63</v>
      </c>
      <c r="K14" s="57">
        <v>17.832999999999998</v>
      </c>
      <c r="L14" s="57">
        <v>15.403</v>
      </c>
      <c r="M14" s="57">
        <v>15.907</v>
      </c>
      <c r="N14" s="57">
        <v>16.126999999999999</v>
      </c>
      <c r="O14" s="57">
        <v>16.300999999999998</v>
      </c>
      <c r="P14" s="57">
        <v>0.52</v>
      </c>
      <c r="Q14" s="57">
        <v>25.823999999999998</v>
      </c>
      <c r="R14" s="57">
        <v>10.631</v>
      </c>
      <c r="S14" s="57"/>
      <c r="T14" s="57">
        <v>5</v>
      </c>
      <c r="U14" s="57"/>
      <c r="V14" s="57">
        <v>4.97</v>
      </c>
      <c r="W14" s="57">
        <v>14.776999999999999</v>
      </c>
      <c r="X14" s="57">
        <v>12.496</v>
      </c>
      <c r="Y14" s="57">
        <v>53.66</v>
      </c>
      <c r="Z14" s="58"/>
      <c r="AA14" s="59">
        <f t="shared" si="0"/>
        <v>234.89799999999997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16.947000000000003</v>
      </c>
      <c r="C16" s="62">
        <f t="shared" si="1"/>
        <v>15.943999999999999</v>
      </c>
      <c r="D16" s="62">
        <f t="shared" si="1"/>
        <v>5.54</v>
      </c>
      <c r="E16" s="62">
        <f t="shared" si="1"/>
        <v>26.991999999999997</v>
      </c>
      <c r="F16" s="62">
        <f t="shared" si="1"/>
        <v>25.238</v>
      </c>
      <c r="G16" s="62">
        <f t="shared" si="1"/>
        <v>18.577000000000002</v>
      </c>
      <c r="H16" s="62">
        <f t="shared" si="1"/>
        <v>17.759</v>
      </c>
      <c r="I16" s="62">
        <f t="shared" si="1"/>
        <v>229.51600000000002</v>
      </c>
      <c r="J16" s="62">
        <f t="shared" si="1"/>
        <v>32.08</v>
      </c>
      <c r="K16" s="62">
        <f t="shared" si="1"/>
        <v>17.832999999999998</v>
      </c>
      <c r="L16" s="62">
        <f t="shared" si="1"/>
        <v>15.403</v>
      </c>
      <c r="M16" s="62">
        <f t="shared" si="1"/>
        <v>15.907</v>
      </c>
      <c r="N16" s="62">
        <f t="shared" si="1"/>
        <v>16.126999999999999</v>
      </c>
      <c r="O16" s="62">
        <f t="shared" si="1"/>
        <v>16.300999999999998</v>
      </c>
      <c r="P16" s="62">
        <f t="shared" si="1"/>
        <v>0.52</v>
      </c>
      <c r="Q16" s="62">
        <f t="shared" si="1"/>
        <v>25.823999999999998</v>
      </c>
      <c r="R16" s="62">
        <f t="shared" si="1"/>
        <v>10.631</v>
      </c>
      <c r="S16" s="62">
        <f t="shared" si="1"/>
        <v>18.216999999999999</v>
      </c>
      <c r="T16" s="62">
        <f t="shared" si="1"/>
        <v>20.777999999999999</v>
      </c>
      <c r="U16" s="62">
        <f t="shared" si="1"/>
        <v>4.4980000000000002</v>
      </c>
      <c r="V16" s="62">
        <f t="shared" si="1"/>
        <v>4.97</v>
      </c>
      <c r="W16" s="62">
        <f t="shared" si="1"/>
        <v>14.776999999999999</v>
      </c>
      <c r="X16" s="62">
        <f t="shared" si="1"/>
        <v>12.496</v>
      </c>
      <c r="Y16" s="62">
        <f t="shared" si="1"/>
        <v>53.66</v>
      </c>
      <c r="Z16" s="63" t="str">
        <f t="shared" si="1"/>
        <v/>
      </c>
      <c r="AA16" s="64">
        <f>SUM(AA10:AA15)</f>
        <v>636.53499999999997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1.5</v>
      </c>
      <c r="L20" s="77">
        <v>1.5</v>
      </c>
      <c r="M20" s="77">
        <v>1.5</v>
      </c>
      <c r="N20" s="77">
        <v>1.5</v>
      </c>
      <c r="O20" s="77">
        <v>1.5980000000000001</v>
      </c>
      <c r="P20" s="77">
        <v>1.5980000000000001</v>
      </c>
      <c r="Q20" s="77">
        <v>1.5</v>
      </c>
      <c r="R20" s="77"/>
      <c r="S20" s="77"/>
      <c r="T20" s="77"/>
      <c r="U20" s="77"/>
      <c r="V20" s="77"/>
      <c r="W20" s="77"/>
      <c r="X20" s="77">
        <v>2.0979999999999999</v>
      </c>
      <c r="Y20" s="77"/>
      <c r="Z20" s="78"/>
      <c r="AA20" s="79">
        <f t="shared" si="2"/>
        <v>12.794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2.7E-2</v>
      </c>
      <c r="H21" s="81"/>
      <c r="I21" s="81"/>
      <c r="J21" s="81"/>
      <c r="K21" s="81">
        <v>0.64300000000000002</v>
      </c>
      <c r="L21" s="81"/>
      <c r="M21" s="81"/>
      <c r="N21" s="81"/>
      <c r="O21" s="81"/>
      <c r="P21" s="81"/>
      <c r="Q21" s="81">
        <v>20.51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21.180000000000003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2.7E-2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2.1429999999999998</v>
      </c>
      <c r="L26" s="88">
        <f t="shared" si="3"/>
        <v>1.5</v>
      </c>
      <c r="M26" s="88">
        <f t="shared" si="3"/>
        <v>1.5</v>
      </c>
      <c r="N26" s="88">
        <f t="shared" si="3"/>
        <v>1.5</v>
      </c>
      <c r="O26" s="88">
        <f t="shared" si="3"/>
        <v>1.5980000000000001</v>
      </c>
      <c r="P26" s="88">
        <f t="shared" si="3"/>
        <v>1.5980000000000001</v>
      </c>
      <c r="Q26" s="88">
        <f t="shared" si="3"/>
        <v>22.01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2.0979999999999999</v>
      </c>
      <c r="Y26" s="88">
        <f t="shared" si="3"/>
        <v>0</v>
      </c>
      <c r="Z26" s="89" t="str">
        <f t="shared" si="3"/>
        <v/>
      </c>
      <c r="AA26" s="90">
        <f>SUM(AA19:AA25)</f>
        <v>33.974000000000004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16.946999999999999</v>
      </c>
      <c r="C30" s="77">
        <v>15.944000000000001</v>
      </c>
      <c r="D30" s="77">
        <v>5.54</v>
      </c>
      <c r="E30" s="77">
        <v>26.992000000000001</v>
      </c>
      <c r="F30" s="77">
        <v>25.238</v>
      </c>
      <c r="G30" s="77">
        <v>18.603999999999999</v>
      </c>
      <c r="H30" s="77">
        <v>17.759</v>
      </c>
      <c r="I30" s="77">
        <v>229.51599999999999</v>
      </c>
      <c r="J30" s="77">
        <v>32.08</v>
      </c>
      <c r="K30" s="77">
        <v>19.975999999999999</v>
      </c>
      <c r="L30" s="77">
        <v>16.902999999999999</v>
      </c>
      <c r="M30" s="77">
        <v>17.407</v>
      </c>
      <c r="N30" s="77">
        <v>17.626999999999999</v>
      </c>
      <c r="O30" s="77">
        <v>17.899000000000001</v>
      </c>
      <c r="P30" s="77">
        <v>2.1179999999999999</v>
      </c>
      <c r="Q30" s="77">
        <v>47.834000000000003</v>
      </c>
      <c r="R30" s="77">
        <v>10.631</v>
      </c>
      <c r="S30" s="77">
        <v>18.216999999999999</v>
      </c>
      <c r="T30" s="77">
        <v>20.777999999999999</v>
      </c>
      <c r="U30" s="77">
        <v>4.4980000000000002</v>
      </c>
      <c r="V30" s="77">
        <v>4.97</v>
      </c>
      <c r="W30" s="77">
        <v>14.776999999999999</v>
      </c>
      <c r="X30" s="77">
        <v>14.593999999999999</v>
      </c>
      <c r="Y30" s="77">
        <v>53.66</v>
      </c>
      <c r="Z30" s="78"/>
      <c r="AA30" s="79">
        <f>SUM(B30:Z30)</f>
        <v>670.50900000000013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16.946999999999999</v>
      </c>
      <c r="C32" s="62">
        <f t="shared" ref="C32:Z32" si="4">IF(LEN(C$2)&gt;0,SUM(C29:C31),"")</f>
        <v>15.944000000000001</v>
      </c>
      <c r="D32" s="62">
        <f t="shared" si="4"/>
        <v>5.54</v>
      </c>
      <c r="E32" s="62">
        <f t="shared" si="4"/>
        <v>26.992000000000001</v>
      </c>
      <c r="F32" s="62">
        <f t="shared" si="4"/>
        <v>25.238</v>
      </c>
      <c r="G32" s="62">
        <f t="shared" si="4"/>
        <v>18.603999999999999</v>
      </c>
      <c r="H32" s="62">
        <f t="shared" si="4"/>
        <v>17.759</v>
      </c>
      <c r="I32" s="62">
        <f t="shared" si="4"/>
        <v>229.51599999999999</v>
      </c>
      <c r="J32" s="62">
        <f t="shared" si="4"/>
        <v>32.08</v>
      </c>
      <c r="K32" s="62">
        <f t="shared" si="4"/>
        <v>19.975999999999999</v>
      </c>
      <c r="L32" s="62">
        <f t="shared" si="4"/>
        <v>16.902999999999999</v>
      </c>
      <c r="M32" s="62">
        <f t="shared" si="4"/>
        <v>17.407</v>
      </c>
      <c r="N32" s="62">
        <f t="shared" si="4"/>
        <v>17.626999999999999</v>
      </c>
      <c r="O32" s="62">
        <f t="shared" si="4"/>
        <v>17.899000000000001</v>
      </c>
      <c r="P32" s="62">
        <f t="shared" si="4"/>
        <v>2.1179999999999999</v>
      </c>
      <c r="Q32" s="62">
        <f t="shared" si="4"/>
        <v>47.834000000000003</v>
      </c>
      <c r="R32" s="62">
        <f t="shared" si="4"/>
        <v>10.631</v>
      </c>
      <c r="S32" s="62">
        <f t="shared" si="4"/>
        <v>18.216999999999999</v>
      </c>
      <c r="T32" s="62">
        <f t="shared" si="4"/>
        <v>20.777999999999999</v>
      </c>
      <c r="U32" s="62">
        <f t="shared" si="4"/>
        <v>4.4980000000000002</v>
      </c>
      <c r="V32" s="62">
        <f t="shared" si="4"/>
        <v>4.97</v>
      </c>
      <c r="W32" s="62">
        <f t="shared" si="4"/>
        <v>14.776999999999999</v>
      </c>
      <c r="X32" s="62">
        <f t="shared" si="4"/>
        <v>14.593999999999999</v>
      </c>
      <c r="Y32" s="62">
        <f t="shared" si="4"/>
        <v>53.66</v>
      </c>
      <c r="Z32" s="63" t="str">
        <f t="shared" si="4"/>
        <v/>
      </c>
      <c r="AA32" s="64">
        <f>SUM(AA29:AA31)</f>
        <v>670.50900000000013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43.3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43.3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43.3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43.3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43.3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43.3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16.947000000000003</v>
      </c>
      <c r="C52" s="88">
        <f t="shared" si="10"/>
        <v>15.943999999999999</v>
      </c>
      <c r="D52" s="88">
        <f t="shared" si="10"/>
        <v>5.54</v>
      </c>
      <c r="E52" s="88">
        <f t="shared" si="10"/>
        <v>26.991999999999997</v>
      </c>
      <c r="F52" s="88">
        <f t="shared" si="10"/>
        <v>25.238</v>
      </c>
      <c r="G52" s="88">
        <f t="shared" si="10"/>
        <v>18.604000000000003</v>
      </c>
      <c r="H52" s="88">
        <f t="shared" si="10"/>
        <v>17.759</v>
      </c>
      <c r="I52" s="88">
        <f t="shared" si="10"/>
        <v>229.51600000000002</v>
      </c>
      <c r="J52" s="88">
        <f t="shared" si="10"/>
        <v>75.38</v>
      </c>
      <c r="K52" s="88">
        <f t="shared" si="10"/>
        <v>19.975999999999999</v>
      </c>
      <c r="L52" s="88">
        <f t="shared" si="10"/>
        <v>16.902999999999999</v>
      </c>
      <c r="M52" s="88">
        <f t="shared" si="10"/>
        <v>17.407</v>
      </c>
      <c r="N52" s="88">
        <f t="shared" si="10"/>
        <v>17.626999999999999</v>
      </c>
      <c r="O52" s="88">
        <f t="shared" si="10"/>
        <v>17.898999999999997</v>
      </c>
      <c r="P52" s="88">
        <f t="shared" si="10"/>
        <v>2.1180000000000003</v>
      </c>
      <c r="Q52" s="88">
        <f t="shared" si="10"/>
        <v>47.834000000000003</v>
      </c>
      <c r="R52" s="88">
        <f t="shared" si="10"/>
        <v>10.631</v>
      </c>
      <c r="S52" s="88">
        <f t="shared" si="10"/>
        <v>18.216999999999999</v>
      </c>
      <c r="T52" s="88">
        <f t="shared" si="10"/>
        <v>20.777999999999999</v>
      </c>
      <c r="U52" s="88">
        <f t="shared" si="10"/>
        <v>4.4980000000000002</v>
      </c>
      <c r="V52" s="88">
        <f t="shared" si="10"/>
        <v>4.97</v>
      </c>
      <c r="W52" s="88">
        <f t="shared" si="10"/>
        <v>14.776999999999999</v>
      </c>
      <c r="X52" s="88">
        <f t="shared" si="10"/>
        <v>14.594000000000001</v>
      </c>
      <c r="Y52" s="88">
        <f t="shared" si="10"/>
        <v>53.66</v>
      </c>
      <c r="Z52" s="89" t="str">
        <f t="shared" si="10"/>
        <v/>
      </c>
      <c r="AA52" s="104">
        <f>SUM(B52:Z52)</f>
        <v>713.80900000000008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16.946999999999999</v>
      </c>
      <c r="C4" s="18">
        <v>15.944000000000001</v>
      </c>
      <c r="D4" s="18">
        <v>5.54</v>
      </c>
      <c r="E4" s="18">
        <v>26.992000000000001</v>
      </c>
      <c r="F4" s="18">
        <v>25.238</v>
      </c>
      <c r="G4" s="18">
        <v>18.603999999999999</v>
      </c>
      <c r="H4" s="18">
        <v>17.759</v>
      </c>
      <c r="I4" s="18">
        <v>229.49699999999999</v>
      </c>
      <c r="J4" s="18">
        <v>75.391000000000005</v>
      </c>
      <c r="K4" s="18">
        <v>19.975999999999999</v>
      </c>
      <c r="L4" s="18">
        <v>16.902999999999999</v>
      </c>
      <c r="M4" s="18">
        <v>17.407</v>
      </c>
      <c r="N4" s="18">
        <v>17.626999999999999</v>
      </c>
      <c r="O4" s="18">
        <v>17.899000000000001</v>
      </c>
      <c r="P4" s="18">
        <v>2.1179999999999999</v>
      </c>
      <c r="Q4" s="18">
        <v>47.8</v>
      </c>
      <c r="R4" s="18">
        <v>10.6</v>
      </c>
      <c r="S4" s="18">
        <v>18.217000000000002</v>
      </c>
      <c r="T4" s="18">
        <v>20.777999999999999</v>
      </c>
      <c r="U4" s="18">
        <v>4.4979999999999993</v>
      </c>
      <c r="V4" s="18">
        <v>4.97</v>
      </c>
      <c r="W4" s="18">
        <v>14.776999999999999</v>
      </c>
      <c r="X4" s="18">
        <v>14.593999999999999</v>
      </c>
      <c r="Y4" s="18">
        <v>53.660000000000004</v>
      </c>
      <c r="Z4" s="19"/>
      <c r="AA4" s="20">
        <f>SUM(B4:Z4)</f>
        <v>713.7360000000001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92.92</v>
      </c>
      <c r="C7" s="28">
        <v>92.85</v>
      </c>
      <c r="D7" s="28">
        <v>91.82</v>
      </c>
      <c r="E7" s="28">
        <v>91.64</v>
      </c>
      <c r="F7" s="28">
        <v>87.1</v>
      </c>
      <c r="G7" s="28">
        <v>77</v>
      </c>
      <c r="H7" s="28">
        <v>72.75</v>
      </c>
      <c r="I7" s="28">
        <v>94.54</v>
      </c>
      <c r="J7" s="28">
        <v>95.89</v>
      </c>
      <c r="K7" s="28">
        <v>21.31</v>
      </c>
      <c r="L7" s="28">
        <v>0.04</v>
      </c>
      <c r="M7" s="28">
        <v>0.08</v>
      </c>
      <c r="N7" s="28">
        <v>0.08</v>
      </c>
      <c r="O7" s="28">
        <v>0.08</v>
      </c>
      <c r="P7" s="28">
        <v>0.08</v>
      </c>
      <c r="Q7" s="28">
        <v>0.5</v>
      </c>
      <c r="R7" s="28">
        <v>36.18</v>
      </c>
      <c r="S7" s="28">
        <v>79.900000000000006</v>
      </c>
      <c r="T7" s="28">
        <v>112.16</v>
      </c>
      <c r="U7" s="28">
        <v>101</v>
      </c>
      <c r="V7" s="28">
        <v>89.45</v>
      </c>
      <c r="W7" s="28">
        <v>69.34</v>
      </c>
      <c r="X7" s="28">
        <v>46.66</v>
      </c>
      <c r="Y7" s="28">
        <v>4.9000000000000004</v>
      </c>
      <c r="Z7" s="29"/>
      <c r="AA7" s="30">
        <f>IF(SUM(B7:Z7)&lt;&gt;0,AVERAGEIF(B7:Z7,"&lt;&gt;"""),"")</f>
        <v>56.594583333333333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13.489000000000001</v>
      </c>
      <c r="C14" s="57">
        <v>12.699000000000002</v>
      </c>
      <c r="D14" s="57">
        <v>2.4289999999999998</v>
      </c>
      <c r="E14" s="57">
        <v>9.1510000000000016</v>
      </c>
      <c r="F14" s="57">
        <v>7.2850000000000001</v>
      </c>
      <c r="G14" s="57"/>
      <c r="H14" s="57">
        <v>13.811999999999999</v>
      </c>
      <c r="I14" s="57">
        <v>76.289999999999992</v>
      </c>
      <c r="J14" s="57">
        <v>70.070000000000007</v>
      </c>
      <c r="K14" s="57">
        <v>15.945</v>
      </c>
      <c r="L14" s="57">
        <v>16.901</v>
      </c>
      <c r="M14" s="57">
        <v>17.407</v>
      </c>
      <c r="N14" s="57">
        <v>17.626999999999999</v>
      </c>
      <c r="O14" s="57">
        <v>17.899000000000001</v>
      </c>
      <c r="P14" s="57">
        <v>2.1179999999999999</v>
      </c>
      <c r="Q14" s="57"/>
      <c r="R14" s="57"/>
      <c r="S14" s="57">
        <v>7.3149999999999995</v>
      </c>
      <c r="T14" s="57">
        <v>6.657</v>
      </c>
      <c r="U14" s="57">
        <v>4.1189999999999998</v>
      </c>
      <c r="V14" s="57">
        <v>4.5510000000000002</v>
      </c>
      <c r="W14" s="57"/>
      <c r="X14" s="57"/>
      <c r="Y14" s="57">
        <v>13.56</v>
      </c>
      <c r="Z14" s="58"/>
      <c r="AA14" s="59">
        <f t="shared" si="0"/>
        <v>329.32399999999996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13.489000000000001</v>
      </c>
      <c r="C16" s="62">
        <f t="shared" ref="C16:Z16" si="1">IF(LEN(C$2)&gt;0,SUM(C10:C15),"")</f>
        <v>12.699000000000002</v>
      </c>
      <c r="D16" s="62">
        <f t="shared" si="1"/>
        <v>2.4289999999999998</v>
      </c>
      <c r="E16" s="62">
        <f t="shared" si="1"/>
        <v>9.1510000000000016</v>
      </c>
      <c r="F16" s="62">
        <f t="shared" si="1"/>
        <v>7.2850000000000001</v>
      </c>
      <c r="G16" s="62">
        <f t="shared" si="1"/>
        <v>0</v>
      </c>
      <c r="H16" s="62">
        <f t="shared" si="1"/>
        <v>13.811999999999999</v>
      </c>
      <c r="I16" s="62">
        <f t="shared" si="1"/>
        <v>76.289999999999992</v>
      </c>
      <c r="J16" s="62">
        <f t="shared" si="1"/>
        <v>70.070000000000007</v>
      </c>
      <c r="K16" s="62">
        <f t="shared" si="1"/>
        <v>15.945</v>
      </c>
      <c r="L16" s="62">
        <f t="shared" si="1"/>
        <v>16.901</v>
      </c>
      <c r="M16" s="62">
        <f t="shared" si="1"/>
        <v>17.407</v>
      </c>
      <c r="N16" s="62">
        <f t="shared" si="1"/>
        <v>17.626999999999999</v>
      </c>
      <c r="O16" s="62">
        <f t="shared" si="1"/>
        <v>17.899000000000001</v>
      </c>
      <c r="P16" s="62">
        <f t="shared" si="1"/>
        <v>2.1179999999999999</v>
      </c>
      <c r="Q16" s="62">
        <f t="shared" si="1"/>
        <v>0</v>
      </c>
      <c r="R16" s="62">
        <f t="shared" si="1"/>
        <v>0</v>
      </c>
      <c r="S16" s="62">
        <f t="shared" si="1"/>
        <v>7.3149999999999995</v>
      </c>
      <c r="T16" s="62">
        <f t="shared" si="1"/>
        <v>6.657</v>
      </c>
      <c r="U16" s="62">
        <f t="shared" si="1"/>
        <v>4.1189999999999998</v>
      </c>
      <c r="V16" s="62">
        <f t="shared" si="1"/>
        <v>4.5510000000000002</v>
      </c>
      <c r="W16" s="62">
        <f t="shared" si="1"/>
        <v>0</v>
      </c>
      <c r="X16" s="62">
        <f t="shared" si="1"/>
        <v>0</v>
      </c>
      <c r="Y16" s="62">
        <f t="shared" si="1"/>
        <v>13.56</v>
      </c>
      <c r="Z16" s="63" t="str">
        <f t="shared" si="1"/>
        <v/>
      </c>
      <c r="AA16" s="64">
        <f>SUM(AA10:AA15)</f>
        <v>329.32399999999996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14.776999999999999</v>
      </c>
      <c r="X19" s="72">
        <v>13.789</v>
      </c>
      <c r="Y19" s="72">
        <v>5</v>
      </c>
      <c r="Z19" s="73"/>
      <c r="AA19" s="74">
        <f t="shared" ref="AA19:AA25" si="2">SUM(B19:Z19)</f>
        <v>33.566000000000003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2E-3</v>
      </c>
      <c r="I20" s="77"/>
      <c r="J20" s="77"/>
      <c r="K20" s="77">
        <v>2E-3</v>
      </c>
      <c r="L20" s="77">
        <v>2E-3</v>
      </c>
      <c r="M20" s="77"/>
      <c r="N20" s="77"/>
      <c r="O20" s="77"/>
      <c r="P20" s="77"/>
      <c r="Q20" s="77"/>
      <c r="R20" s="77"/>
      <c r="S20" s="77">
        <v>2E-3</v>
      </c>
      <c r="T20" s="77"/>
      <c r="U20" s="77"/>
      <c r="V20" s="77"/>
      <c r="W20" s="77"/>
      <c r="X20" s="77"/>
      <c r="Y20" s="77">
        <v>10</v>
      </c>
      <c r="Z20" s="78"/>
      <c r="AA20" s="79">
        <f t="shared" si="2"/>
        <v>10.007999999999999</v>
      </c>
    </row>
    <row r="21" spans="1:27" ht="24.95" customHeight="1" x14ac:dyDescent="0.2">
      <c r="A21" s="75" t="s">
        <v>16</v>
      </c>
      <c r="B21" s="80">
        <v>3.4580000000000002</v>
      </c>
      <c r="C21" s="81">
        <v>3.2450000000000001</v>
      </c>
      <c r="D21" s="81">
        <v>3.1110000000000002</v>
      </c>
      <c r="E21" s="81">
        <v>17.841000000000001</v>
      </c>
      <c r="F21" s="81">
        <v>17.952999999999999</v>
      </c>
      <c r="G21" s="81">
        <v>18.603999999999999</v>
      </c>
      <c r="H21" s="81">
        <v>3.9449999999999998</v>
      </c>
      <c r="I21" s="81">
        <v>4.5069999999999997</v>
      </c>
      <c r="J21" s="81">
        <v>5.3209999999999997</v>
      </c>
      <c r="K21" s="81">
        <v>4.0289999999999999</v>
      </c>
      <c r="L21" s="81"/>
      <c r="M21" s="81"/>
      <c r="N21" s="81"/>
      <c r="O21" s="81"/>
      <c r="P21" s="81"/>
      <c r="Q21" s="81"/>
      <c r="R21" s="81"/>
      <c r="S21" s="81"/>
      <c r="T21" s="81">
        <v>14.121</v>
      </c>
      <c r="U21" s="81">
        <v>0.379</v>
      </c>
      <c r="V21" s="81">
        <v>0.41899999999999998</v>
      </c>
      <c r="W21" s="81"/>
      <c r="X21" s="81">
        <v>0.80500000000000005</v>
      </c>
      <c r="Y21" s="81">
        <v>25.1</v>
      </c>
      <c r="Z21" s="78"/>
      <c r="AA21" s="79">
        <f t="shared" si="2"/>
        <v>122.83799999999999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3.4580000000000002</v>
      </c>
      <c r="C26" s="88">
        <f t="shared" ref="C26:Z26" si="3">IF(LEN(C$2)&gt;0,SUM(C19:C25),"")</f>
        <v>3.2450000000000001</v>
      </c>
      <c r="D26" s="88">
        <f t="shared" si="3"/>
        <v>3.1110000000000002</v>
      </c>
      <c r="E26" s="88">
        <f t="shared" si="3"/>
        <v>17.841000000000001</v>
      </c>
      <c r="F26" s="88">
        <f t="shared" si="3"/>
        <v>17.952999999999999</v>
      </c>
      <c r="G26" s="88">
        <f t="shared" si="3"/>
        <v>18.603999999999999</v>
      </c>
      <c r="H26" s="88">
        <f t="shared" si="3"/>
        <v>3.9469999999999996</v>
      </c>
      <c r="I26" s="88">
        <f t="shared" si="3"/>
        <v>4.5069999999999997</v>
      </c>
      <c r="J26" s="88">
        <f t="shared" si="3"/>
        <v>5.3209999999999997</v>
      </c>
      <c r="K26" s="88">
        <f t="shared" si="3"/>
        <v>4.0309999999999997</v>
      </c>
      <c r="L26" s="88">
        <f t="shared" si="3"/>
        <v>2E-3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2E-3</v>
      </c>
      <c r="T26" s="88">
        <f t="shared" si="3"/>
        <v>14.121</v>
      </c>
      <c r="U26" s="88">
        <f t="shared" si="3"/>
        <v>0.379</v>
      </c>
      <c r="V26" s="88">
        <f t="shared" si="3"/>
        <v>0.41899999999999998</v>
      </c>
      <c r="W26" s="88">
        <f t="shared" si="3"/>
        <v>14.776999999999999</v>
      </c>
      <c r="X26" s="88">
        <f t="shared" si="3"/>
        <v>14.593999999999999</v>
      </c>
      <c r="Y26" s="88">
        <f t="shared" si="3"/>
        <v>40.1</v>
      </c>
      <c r="Z26" s="89" t="str">
        <f t="shared" si="3"/>
        <v/>
      </c>
      <c r="AA26" s="90">
        <f>SUM(AA19:AA25)</f>
        <v>166.41199999999998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16.946999999999999</v>
      </c>
      <c r="C30" s="77">
        <v>15.944000000000001</v>
      </c>
      <c r="D30" s="77">
        <v>5.54</v>
      </c>
      <c r="E30" s="77">
        <v>26.992000000000001</v>
      </c>
      <c r="F30" s="77">
        <v>25.238</v>
      </c>
      <c r="G30" s="77">
        <v>18.603999999999999</v>
      </c>
      <c r="H30" s="77">
        <v>17.759</v>
      </c>
      <c r="I30" s="77">
        <v>80.796999999999997</v>
      </c>
      <c r="J30" s="77">
        <v>75.391000000000005</v>
      </c>
      <c r="K30" s="77">
        <v>19.975999999999999</v>
      </c>
      <c r="L30" s="77">
        <v>16.902999999999999</v>
      </c>
      <c r="M30" s="77">
        <v>17.407</v>
      </c>
      <c r="N30" s="77">
        <v>17.626999999999999</v>
      </c>
      <c r="O30" s="77">
        <v>17.899000000000001</v>
      </c>
      <c r="P30" s="77">
        <v>2.1179999999999999</v>
      </c>
      <c r="Q30" s="77"/>
      <c r="R30" s="77"/>
      <c r="S30" s="77">
        <v>7.3170000000000002</v>
      </c>
      <c r="T30" s="77">
        <v>20.777999999999999</v>
      </c>
      <c r="U30" s="77">
        <v>4.4980000000000002</v>
      </c>
      <c r="V30" s="77">
        <v>4.97</v>
      </c>
      <c r="W30" s="77">
        <v>14.776999999999999</v>
      </c>
      <c r="X30" s="77">
        <v>14.593999999999999</v>
      </c>
      <c r="Y30" s="77">
        <v>53.66</v>
      </c>
      <c r="Z30" s="78"/>
      <c r="AA30" s="79">
        <f>SUM(B30:Z30)</f>
        <v>495.73599999999999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16.946999999999999</v>
      </c>
      <c r="C32" s="62">
        <f t="shared" ref="C32:Z32" si="4">IF(LEN(C$2)&gt;0,SUM(C29:C31),"")</f>
        <v>15.944000000000001</v>
      </c>
      <c r="D32" s="62">
        <f t="shared" si="4"/>
        <v>5.54</v>
      </c>
      <c r="E32" s="62">
        <f t="shared" si="4"/>
        <v>26.992000000000001</v>
      </c>
      <c r="F32" s="62">
        <f t="shared" si="4"/>
        <v>25.238</v>
      </c>
      <c r="G32" s="62">
        <f t="shared" si="4"/>
        <v>18.603999999999999</v>
      </c>
      <c r="H32" s="62">
        <f t="shared" si="4"/>
        <v>17.759</v>
      </c>
      <c r="I32" s="62">
        <f t="shared" si="4"/>
        <v>80.796999999999997</v>
      </c>
      <c r="J32" s="62">
        <f t="shared" si="4"/>
        <v>75.391000000000005</v>
      </c>
      <c r="K32" s="62">
        <f t="shared" si="4"/>
        <v>19.975999999999999</v>
      </c>
      <c r="L32" s="62">
        <f t="shared" si="4"/>
        <v>16.902999999999999</v>
      </c>
      <c r="M32" s="62">
        <f t="shared" si="4"/>
        <v>17.407</v>
      </c>
      <c r="N32" s="62">
        <f t="shared" si="4"/>
        <v>17.626999999999999</v>
      </c>
      <c r="O32" s="62">
        <f t="shared" si="4"/>
        <v>17.899000000000001</v>
      </c>
      <c r="P32" s="62">
        <f t="shared" si="4"/>
        <v>2.1179999999999999</v>
      </c>
      <c r="Q32" s="62">
        <f t="shared" si="4"/>
        <v>0</v>
      </c>
      <c r="R32" s="62">
        <f t="shared" si="4"/>
        <v>0</v>
      </c>
      <c r="S32" s="62">
        <f t="shared" si="4"/>
        <v>7.3170000000000002</v>
      </c>
      <c r="T32" s="62">
        <f t="shared" si="4"/>
        <v>20.777999999999999</v>
      </c>
      <c r="U32" s="62">
        <f t="shared" si="4"/>
        <v>4.4980000000000002</v>
      </c>
      <c r="V32" s="62">
        <f t="shared" si="4"/>
        <v>4.97</v>
      </c>
      <c r="W32" s="62">
        <f t="shared" si="4"/>
        <v>14.776999999999999</v>
      </c>
      <c r="X32" s="62">
        <f t="shared" si="4"/>
        <v>14.593999999999999</v>
      </c>
      <c r="Y32" s="62">
        <f t="shared" si="4"/>
        <v>53.66</v>
      </c>
      <c r="Z32" s="63" t="str">
        <f t="shared" si="4"/>
        <v/>
      </c>
      <c r="AA32" s="64">
        <f>SUM(AA29:AA31)</f>
        <v>495.73599999999999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148.69999999999999</v>
      </c>
      <c r="J39" s="99"/>
      <c r="K39" s="99"/>
      <c r="L39" s="99"/>
      <c r="M39" s="99"/>
      <c r="N39" s="99"/>
      <c r="O39" s="99"/>
      <c r="P39" s="99"/>
      <c r="Q39" s="99">
        <v>47.8</v>
      </c>
      <c r="R39" s="99">
        <v>10.6</v>
      </c>
      <c r="S39" s="99">
        <v>10.9</v>
      </c>
      <c r="T39" s="99"/>
      <c r="U39" s="99"/>
      <c r="V39" s="99"/>
      <c r="W39" s="99"/>
      <c r="X39" s="99"/>
      <c r="Y39" s="99"/>
      <c r="Z39" s="100"/>
      <c r="AA39" s="79">
        <f t="shared" si="5"/>
        <v>218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148.69999999999999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47.8</v>
      </c>
      <c r="R40" s="88">
        <f t="shared" si="6"/>
        <v>10.6</v>
      </c>
      <c r="S40" s="88">
        <f t="shared" si="6"/>
        <v>10.9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148.69999999999999</v>
      </c>
      <c r="J47" s="99"/>
      <c r="K47" s="99"/>
      <c r="L47" s="99"/>
      <c r="M47" s="99"/>
      <c r="N47" s="99"/>
      <c r="O47" s="99"/>
      <c r="P47" s="99"/>
      <c r="Q47" s="99">
        <v>47.8</v>
      </c>
      <c r="R47" s="99">
        <v>10.6</v>
      </c>
      <c r="S47" s="99">
        <v>10.9</v>
      </c>
      <c r="T47" s="99"/>
      <c r="U47" s="99"/>
      <c r="V47" s="99"/>
      <c r="W47" s="99"/>
      <c r="X47" s="99"/>
      <c r="Y47" s="99"/>
      <c r="Z47" s="100"/>
      <c r="AA47" s="79">
        <f t="shared" si="7"/>
        <v>218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148.69999999999999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47.8</v>
      </c>
      <c r="R49" s="88">
        <f t="shared" si="8"/>
        <v>10.6</v>
      </c>
      <c r="S49" s="88">
        <f t="shared" si="8"/>
        <v>10.9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16.947000000000003</v>
      </c>
      <c r="C52" s="88">
        <f t="shared" ref="C52:Z52" si="10">IF(LEN(C$2)&gt;0,SUM(C10:C15)+C26+C40,"")</f>
        <v>15.944000000000003</v>
      </c>
      <c r="D52" s="88">
        <f t="shared" si="10"/>
        <v>5.54</v>
      </c>
      <c r="E52" s="88">
        <f t="shared" si="10"/>
        <v>26.992000000000004</v>
      </c>
      <c r="F52" s="88">
        <f t="shared" si="10"/>
        <v>25.238</v>
      </c>
      <c r="G52" s="88">
        <f t="shared" si="10"/>
        <v>18.603999999999999</v>
      </c>
      <c r="H52" s="88">
        <f t="shared" si="10"/>
        <v>17.759</v>
      </c>
      <c r="I52" s="88">
        <f t="shared" si="10"/>
        <v>229.49699999999999</v>
      </c>
      <c r="J52" s="88">
        <f t="shared" si="10"/>
        <v>75.391000000000005</v>
      </c>
      <c r="K52" s="88">
        <f t="shared" si="10"/>
        <v>19.975999999999999</v>
      </c>
      <c r="L52" s="88">
        <f t="shared" si="10"/>
        <v>16.902999999999999</v>
      </c>
      <c r="M52" s="88">
        <f t="shared" si="10"/>
        <v>17.407</v>
      </c>
      <c r="N52" s="88">
        <f t="shared" si="10"/>
        <v>17.626999999999999</v>
      </c>
      <c r="O52" s="88">
        <f t="shared" si="10"/>
        <v>17.899000000000001</v>
      </c>
      <c r="P52" s="88">
        <f t="shared" si="10"/>
        <v>2.1179999999999999</v>
      </c>
      <c r="Q52" s="88">
        <f t="shared" si="10"/>
        <v>47.8</v>
      </c>
      <c r="R52" s="88">
        <f t="shared" si="10"/>
        <v>10.6</v>
      </c>
      <c r="S52" s="88">
        <f t="shared" si="10"/>
        <v>18.216999999999999</v>
      </c>
      <c r="T52" s="88">
        <f t="shared" si="10"/>
        <v>20.777999999999999</v>
      </c>
      <c r="U52" s="88">
        <f t="shared" si="10"/>
        <v>4.4979999999999993</v>
      </c>
      <c r="V52" s="88">
        <f t="shared" si="10"/>
        <v>4.97</v>
      </c>
      <c r="W52" s="88">
        <f t="shared" si="10"/>
        <v>14.776999999999999</v>
      </c>
      <c r="X52" s="88">
        <f t="shared" si="10"/>
        <v>14.593999999999999</v>
      </c>
      <c r="Y52" s="88">
        <f t="shared" si="10"/>
        <v>53.660000000000004</v>
      </c>
      <c r="Z52" s="89" t="str">
        <f t="shared" si="10"/>
        <v/>
      </c>
      <c r="AA52" s="104">
        <f>SUM(B52:Z52)</f>
        <v>713.7360000000001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148.69999999999999</v>
      </c>
      <c r="J4" s="18">
        <v>-43.3</v>
      </c>
      <c r="K4" s="18"/>
      <c r="L4" s="18"/>
      <c r="M4" s="18"/>
      <c r="N4" s="18"/>
      <c r="O4" s="18"/>
      <c r="P4" s="18"/>
      <c r="Q4" s="18">
        <v>47.8</v>
      </c>
      <c r="R4" s="18">
        <v>10.6</v>
      </c>
      <c r="S4" s="18">
        <v>10.9</v>
      </c>
      <c r="T4" s="18"/>
      <c r="U4" s="18"/>
      <c r="V4" s="18"/>
      <c r="W4" s="18"/>
      <c r="X4" s="18"/>
      <c r="Y4" s="18"/>
      <c r="Z4" s="19"/>
      <c r="AA4" s="111">
        <f>SUM(B4:Z4)</f>
        <v>174.7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92.92</v>
      </c>
      <c r="C7" s="117">
        <v>92.85</v>
      </c>
      <c r="D7" s="117">
        <v>91.82</v>
      </c>
      <c r="E7" s="117">
        <v>91.64</v>
      </c>
      <c r="F7" s="117">
        <v>87.1</v>
      </c>
      <c r="G7" s="117">
        <v>77</v>
      </c>
      <c r="H7" s="117">
        <v>72.75</v>
      </c>
      <c r="I7" s="117">
        <v>94.54</v>
      </c>
      <c r="J7" s="117">
        <v>95.89</v>
      </c>
      <c r="K7" s="117">
        <v>21.31</v>
      </c>
      <c r="L7" s="117">
        <v>0.04</v>
      </c>
      <c r="M7" s="117">
        <v>0.08</v>
      </c>
      <c r="N7" s="117">
        <v>0.08</v>
      </c>
      <c r="O7" s="117">
        <v>0.08</v>
      </c>
      <c r="P7" s="117">
        <v>0.08</v>
      </c>
      <c r="Q7" s="117">
        <v>0.5</v>
      </c>
      <c r="R7" s="117">
        <v>36.18</v>
      </c>
      <c r="S7" s="117">
        <v>79.900000000000006</v>
      </c>
      <c r="T7" s="117">
        <v>112.16</v>
      </c>
      <c r="U7" s="117">
        <v>101</v>
      </c>
      <c r="V7" s="117">
        <v>89.45</v>
      </c>
      <c r="W7" s="117">
        <v>69.34</v>
      </c>
      <c r="X7" s="117">
        <v>46.66</v>
      </c>
      <c r="Y7" s="117">
        <v>4.9000000000000004</v>
      </c>
      <c r="Z7" s="118"/>
      <c r="AA7" s="119">
        <f>IF(SUM(B7:Z7)&lt;&gt;0,AVERAGEIF(B7:Z7,"&lt;&gt;"""),"")</f>
        <v>56.594583333333333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43.3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43.3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43.3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148.69999999999999</v>
      </c>
      <c r="J23" s="133"/>
      <c r="K23" s="133"/>
      <c r="L23" s="133"/>
      <c r="M23" s="133"/>
      <c r="N23" s="133"/>
      <c r="O23" s="133"/>
      <c r="P23" s="133"/>
      <c r="Q23" s="133">
        <v>47.8</v>
      </c>
      <c r="R23" s="133">
        <v>10.6</v>
      </c>
      <c r="S23" s="133">
        <v>10.9</v>
      </c>
      <c r="T23" s="133"/>
      <c r="U23" s="133"/>
      <c r="V23" s="133"/>
      <c r="W23" s="133"/>
      <c r="X23" s="133"/>
      <c r="Y23" s="133"/>
      <c r="Z23" s="131"/>
      <c r="AA23" s="132">
        <f t="shared" si="2"/>
        <v>218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148.69999999999999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47.8</v>
      </c>
      <c r="R24" s="135">
        <f t="shared" si="3"/>
        <v>10.6</v>
      </c>
      <c r="S24" s="135">
        <f t="shared" si="3"/>
        <v>10.9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2024-09-28T20:34:43Z</dcterms:created>
  <dcterms:modified xsi:type="dcterms:W3CDTF">2024-09-28T20:34:44Z</dcterms:modified>
</cp:coreProperties>
</file>