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<sst xmlns="http://schemas.openxmlformats.org/spreadsheetml/2006/main" count="119" uniqueCount="54">
  <si>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27/09/2024 23:33:14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</si>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</sst>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093-41C0-8B2A-6AC60C327B3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093-41C0-8B2A-6AC60C327B3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4.3869999999999996</c:v>
                </c:pt>
                <c:pt idx="1">
                  <c:v>4.234</c:v>
                </c:pt>
                <c:pt idx="2">
                  <c:v>4.1619999999999999</c:v>
                </c:pt>
                <c:pt idx="3">
                  <c:v>4.1509999999999998</c:v>
                </c:pt>
                <c:pt idx="4">
                  <c:v>4.0590000000000002</c:v>
                </c:pt>
                <c:pt idx="5">
                  <c:v>4.0229999999999997</c:v>
                </c:pt>
                <c:pt idx="6">
                  <c:v>4.2480000000000002</c:v>
                </c:pt>
                <c:pt idx="7">
                  <c:v>1.331</c:v>
                </c:pt>
                <c:pt idx="10">
                  <c:v>7.9130000000000003</c:v>
                </c:pt>
                <c:pt idx="11">
                  <c:v>7.8620000000000001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093-41C0-8B2A-6AC60C327B3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3.766</c:v>
                </c:pt>
                <c:pt idx="1">
                  <c:v>3.1360000000000001</c:v>
                </c:pt>
                <c:pt idx="2">
                  <c:v>3.1960000000000002</c:v>
                </c:pt>
                <c:pt idx="3">
                  <c:v>3.3050000000000002</c:v>
                </c:pt>
                <c:pt idx="4">
                  <c:v>3.222</c:v>
                </c:pt>
                <c:pt idx="5">
                  <c:v>4.1120000000000001</c:v>
                </c:pt>
                <c:pt idx="6">
                  <c:v>3.46</c:v>
                </c:pt>
                <c:pt idx="7">
                  <c:v>6.9</c:v>
                </c:pt>
                <c:pt idx="8">
                  <c:v>7.04</c:v>
                </c:pt>
                <c:pt idx="10">
                  <c:v>9.7260000000000009</c:v>
                </c:pt>
                <c:pt idx="11">
                  <c:v>9.859</c:v>
                </c:pt>
                <c:pt idx="12">
                  <c:v>5.524</c:v>
                </c:pt>
                <c:pt idx="13">
                  <c:v>5.5359999999999996</c:v>
                </c:pt>
                <c:pt idx="14">
                  <c:v>41.95</c:v>
                </c:pt>
                <c:pt idx="15">
                  <c:v>15.28</c:v>
                </c:pt>
                <c:pt idx="17">
                  <c:v>3.76</c:v>
                </c:pt>
                <c:pt idx="18">
                  <c:v>0.8</c:v>
                </c:pt>
                <c:pt idx="19">
                  <c:v>0.193</c:v>
                </c:pt>
                <c:pt idx="20">
                  <c:v>0.191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093-41C0-8B2A-6AC60C327B3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0093-41C0-8B2A-6AC60C327B3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093-41C0-8B2A-6AC60C327B3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093-41C0-8B2A-6AC60C327B3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0093-41C0-8B2A-6AC60C327B3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093-41C0-8B2A-6AC60C327B3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16.13</c:v>
                </c:pt>
                <c:pt idx="1">
                  <c:v>9.81</c:v>
                </c:pt>
                <c:pt idx="2">
                  <c:v>6.6790000000000003</c:v>
                </c:pt>
                <c:pt idx="3">
                  <c:v>5.3159999999999998</c:v>
                </c:pt>
                <c:pt idx="4">
                  <c:v>10.263999999999999</c:v>
                </c:pt>
                <c:pt idx="5">
                  <c:v>65.801000000000002</c:v>
                </c:pt>
                <c:pt idx="6">
                  <c:v>4.141</c:v>
                </c:pt>
                <c:pt idx="7">
                  <c:v>82.611999999999995</c:v>
                </c:pt>
                <c:pt idx="8">
                  <c:v>68.375</c:v>
                </c:pt>
                <c:pt idx="16">
                  <c:v>24</c:v>
                </c:pt>
                <c:pt idx="17">
                  <c:v>79.965000000000003</c:v>
                </c:pt>
                <c:pt idx="18">
                  <c:v>49.760000000000005</c:v>
                </c:pt>
                <c:pt idx="19">
                  <c:v>1</c:v>
                </c:pt>
                <c:pt idx="20">
                  <c:v>4.7060000000000004</c:v>
                </c:pt>
                <c:pt idx="22">
                  <c:v>87.911000000000001</c:v>
                </c:pt>
                <c:pt idx="23">
                  <c:v>175.67699999999999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093-41C0-8B2A-6AC60C327B3E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3</c:v>
                </c:pt>
                <c:pt idx="17">
                  <c:v>0</c:v>
                </c:pt>
                <c:pt idx="18">
                  <c:v>0</c:v>
                </c:pt>
                <c:pt idx="19">
                  <c:v>11.1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093-41C0-8B2A-6AC60C327B3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">
                  <c:v>2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1.2949999999999999</c:v>
                </c:pt>
                <c:pt idx="6">
                  <c:v>14.411</c:v>
                </c:pt>
                <c:pt idx="7">
                  <c:v>0.72899999999999998</c:v>
                </c:pt>
                <c:pt idx="8">
                  <c:v>1.6749999999999998</c:v>
                </c:pt>
                <c:pt idx="9">
                  <c:v>6.524</c:v>
                </c:pt>
                <c:pt idx="10">
                  <c:v>1.282</c:v>
                </c:pt>
                <c:pt idx="11">
                  <c:v>0.82699999999999996</c:v>
                </c:pt>
                <c:pt idx="12">
                  <c:v>2.581</c:v>
                </c:pt>
                <c:pt idx="13">
                  <c:v>4.343</c:v>
                </c:pt>
                <c:pt idx="14">
                  <c:v>28.703999999999997</c:v>
                </c:pt>
                <c:pt idx="15">
                  <c:v>0.749</c:v>
                </c:pt>
                <c:pt idx="16">
                  <c:v>0.56000000000000005</c:v>
                </c:pt>
                <c:pt idx="17">
                  <c:v>0.16899999999999998</c:v>
                </c:pt>
                <c:pt idx="18">
                  <c:v>0.36</c:v>
                </c:pt>
                <c:pt idx="19">
                  <c:v>0.77600000000000002</c:v>
                </c:pt>
                <c:pt idx="20">
                  <c:v>9.77</c:v>
                </c:pt>
                <c:pt idx="21">
                  <c:v>12.459</c:v>
                </c:pt>
                <c:pt idx="22">
                  <c:v>20.208000000000002</c:v>
                </c:pt>
                <c:pt idx="23">
                  <c:v>10.535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093-41C0-8B2A-6AC60C327B3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093-41C0-8B2A-6AC60C327B3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0093-41C0-8B2A-6AC60C327B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85.19</c:v>
                </c:pt>
                <c:pt idx="1">
                  <c:v>85.92</c:v>
                </c:pt>
                <c:pt idx="2">
                  <c:v>89.74</c:v>
                </c:pt>
                <c:pt idx="3">
                  <c:v>95.54</c:v>
                </c:pt>
                <c:pt idx="4">
                  <c:v>95.71</c:v>
                </c:pt>
                <c:pt idx="5">
                  <c:v>104.82</c:v>
                </c:pt>
                <c:pt idx="6">
                  <c:v>104.01</c:v>
                </c:pt>
                <c:pt idx="7">
                  <c:v>122.02</c:v>
                </c:pt>
                <c:pt idx="8">
                  <c:v>101.7</c:v>
                </c:pt>
                <c:pt idx="9">
                  <c:v>82.91</c:v>
                </c:pt>
                <c:pt idx="10">
                  <c:v>38.270000000000003</c:v>
                </c:pt>
                <c:pt idx="11">
                  <c:v>26.32</c:v>
                </c:pt>
                <c:pt idx="12">
                  <c:v>44.99</c:v>
                </c:pt>
                <c:pt idx="13">
                  <c:v>44.99</c:v>
                </c:pt>
                <c:pt idx="14">
                  <c:v>47</c:v>
                </c:pt>
                <c:pt idx="15">
                  <c:v>73.7</c:v>
                </c:pt>
                <c:pt idx="16">
                  <c:v>85.8</c:v>
                </c:pt>
                <c:pt idx="17">
                  <c:v>105</c:v>
                </c:pt>
                <c:pt idx="18">
                  <c:v>120</c:v>
                </c:pt>
                <c:pt idx="19">
                  <c:v>141.15</c:v>
                </c:pt>
                <c:pt idx="20">
                  <c:v>103</c:v>
                </c:pt>
                <c:pt idx="21">
                  <c:v>97.1</c:v>
                </c:pt>
                <c:pt idx="22">
                  <c:v>105</c:v>
                </c:pt>
                <c:pt idx="23">
                  <c:v>98.22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093-41C0-8B2A-6AC60C327B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058-4085-82C0-8D50A6528FD5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1.65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058-4085-82C0-8D50A6528FD5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">
                  <c:v>2.0979999999999999</c:v>
                </c:pt>
                <c:pt idx="2">
                  <c:v>2.048</c:v>
                </c:pt>
                <c:pt idx="3">
                  <c:v>1.8</c:v>
                </c:pt>
                <c:pt idx="4">
                  <c:v>1.8</c:v>
                </c:pt>
                <c:pt idx="5">
                  <c:v>4.9000000000000002E-2</c:v>
                </c:pt>
                <c:pt idx="6">
                  <c:v>2.4</c:v>
                </c:pt>
                <c:pt idx="7">
                  <c:v>4.92</c:v>
                </c:pt>
                <c:pt idx="8">
                  <c:v>7.0000000000000007E-2</c:v>
                </c:pt>
                <c:pt idx="9">
                  <c:v>0.66400000000000003</c:v>
                </c:pt>
                <c:pt idx="10">
                  <c:v>3.4820000000000002</c:v>
                </c:pt>
                <c:pt idx="11">
                  <c:v>1.6840000000000002</c:v>
                </c:pt>
                <c:pt idx="13">
                  <c:v>0.75</c:v>
                </c:pt>
                <c:pt idx="14">
                  <c:v>0.748</c:v>
                </c:pt>
                <c:pt idx="15">
                  <c:v>0.63400000000000001</c:v>
                </c:pt>
                <c:pt idx="19">
                  <c:v>7.2610000000000001</c:v>
                </c:pt>
                <c:pt idx="20">
                  <c:v>1.2</c:v>
                </c:pt>
                <c:pt idx="21">
                  <c:v>1.8979999999999999</c:v>
                </c:pt>
                <c:pt idx="23">
                  <c:v>3.1790000000000003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058-4085-82C0-8D50A6528FD5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5.0229999999999997</c:v>
                </c:pt>
                <c:pt idx="5">
                  <c:v>7.1520000000000001</c:v>
                </c:pt>
                <c:pt idx="6">
                  <c:v>5</c:v>
                </c:pt>
                <c:pt idx="7">
                  <c:v>6.7530000000000001</c:v>
                </c:pt>
                <c:pt idx="8">
                  <c:v>4.2279999999999998</c:v>
                </c:pt>
                <c:pt idx="9">
                  <c:v>0.36</c:v>
                </c:pt>
                <c:pt idx="10">
                  <c:v>4.1369999999999996</c:v>
                </c:pt>
                <c:pt idx="12">
                  <c:v>1.3220000000000001</c:v>
                </c:pt>
                <c:pt idx="13">
                  <c:v>2.2389999999999999</c:v>
                </c:pt>
                <c:pt idx="14">
                  <c:v>1.6319999999999999</c:v>
                </c:pt>
                <c:pt idx="15">
                  <c:v>2.9630000000000001</c:v>
                </c:pt>
                <c:pt idx="16">
                  <c:v>26.188000000000002</c:v>
                </c:pt>
                <c:pt idx="17">
                  <c:v>14.173</c:v>
                </c:pt>
                <c:pt idx="18">
                  <c:v>3.02</c:v>
                </c:pt>
                <c:pt idx="19">
                  <c:v>5.5460000000000003</c:v>
                </c:pt>
                <c:pt idx="20">
                  <c:v>11.684999999999999</c:v>
                </c:pt>
                <c:pt idx="21">
                  <c:v>9.6530000000000005</c:v>
                </c:pt>
                <c:pt idx="22">
                  <c:v>31.238</c:v>
                </c:pt>
                <c:pt idx="23">
                  <c:v>25.080000000000002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058-4085-82C0-8D50A6528FD5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1058-4085-82C0-8D50A6528FD5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058-4085-82C0-8D50A6528FD5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058-4085-82C0-8D50A6528FD5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1058-4085-82C0-8D50A6528FD5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1058-4085-82C0-8D50A6528FD5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1058-4085-82C0-8D50A6528FD5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5.9</c:v>
                </c:pt>
                <c:pt idx="5">
                  <c:v>61.8</c:v>
                </c:pt>
                <c:pt idx="6">
                  <c:v>0</c:v>
                </c:pt>
                <c:pt idx="7">
                  <c:v>79.900000000000006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61.5</c:v>
                </c:pt>
                <c:pt idx="15">
                  <c:v>6.4</c:v>
                </c:pt>
                <c:pt idx="16">
                  <c:v>0</c:v>
                </c:pt>
                <c:pt idx="17">
                  <c:v>69.3</c:v>
                </c:pt>
                <c:pt idx="18">
                  <c:v>47.8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75.400000000000006</c:v>
                </c:pt>
                <c:pt idx="23">
                  <c:v>156.69999999999999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058-4085-82C0-8D50A6528FD5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17.633000000000003</c:v>
                </c:pt>
                <c:pt idx="1">
                  <c:v>12.081999999999999</c:v>
                </c:pt>
                <c:pt idx="2">
                  <c:v>9.988999999999999</c:v>
                </c:pt>
                <c:pt idx="3">
                  <c:v>7.9719999999999995</c:v>
                </c:pt>
                <c:pt idx="4">
                  <c:v>7.8219999999999992</c:v>
                </c:pt>
                <c:pt idx="5">
                  <c:v>6.2169999999999996</c:v>
                </c:pt>
                <c:pt idx="6">
                  <c:v>18.86</c:v>
                </c:pt>
                <c:pt idx="8">
                  <c:v>72.792000000000002</c:v>
                </c:pt>
                <c:pt idx="9">
                  <c:v>5.5</c:v>
                </c:pt>
                <c:pt idx="10">
                  <c:v>11.302</c:v>
                </c:pt>
                <c:pt idx="11">
                  <c:v>16.864000000000001</c:v>
                </c:pt>
                <c:pt idx="12">
                  <c:v>6.7830000000000004</c:v>
                </c:pt>
                <c:pt idx="13">
                  <c:v>6.8900000000000006</c:v>
                </c:pt>
                <c:pt idx="14">
                  <c:v>6.774</c:v>
                </c:pt>
                <c:pt idx="15">
                  <c:v>6.0129999999999999</c:v>
                </c:pt>
                <c:pt idx="16">
                  <c:v>1.3879999999999999</c:v>
                </c:pt>
                <c:pt idx="17">
                  <c:v>0.44700000000000001</c:v>
                </c:pt>
                <c:pt idx="18">
                  <c:v>6.2E-2</c:v>
                </c:pt>
                <c:pt idx="19">
                  <c:v>0.254</c:v>
                </c:pt>
                <c:pt idx="20">
                  <c:v>1.7820000000000003</c:v>
                </c:pt>
                <c:pt idx="21">
                  <c:v>0.90800000000000003</c:v>
                </c:pt>
                <c:pt idx="22">
                  <c:v>1.5249999999999999</c:v>
                </c:pt>
                <c:pt idx="23">
                  <c:v>1.2529999999999999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058-4085-82C0-8D50A6528FD5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1058-4085-82C0-8D50A6528FD5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1058-4085-82C0-8D50A6528F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85.19</c:v>
                </c:pt>
                <c:pt idx="1">
                  <c:v>85.92</c:v>
                </c:pt>
                <c:pt idx="2">
                  <c:v>89.74</c:v>
                </c:pt>
                <c:pt idx="3">
                  <c:v>95.54</c:v>
                </c:pt>
                <c:pt idx="4">
                  <c:v>95.71</c:v>
                </c:pt>
                <c:pt idx="5">
                  <c:v>104.82</c:v>
                </c:pt>
                <c:pt idx="6">
                  <c:v>104.01</c:v>
                </c:pt>
                <c:pt idx="7">
                  <c:v>122.02</c:v>
                </c:pt>
                <c:pt idx="8">
                  <c:v>101.7</c:v>
                </c:pt>
                <c:pt idx="9">
                  <c:v>82.91</c:v>
                </c:pt>
                <c:pt idx="10">
                  <c:v>38.270000000000003</c:v>
                </c:pt>
                <c:pt idx="11">
                  <c:v>26.32</c:v>
                </c:pt>
                <c:pt idx="12">
                  <c:v>44.99</c:v>
                </c:pt>
                <c:pt idx="13">
                  <c:v>44.99</c:v>
                </c:pt>
                <c:pt idx="14">
                  <c:v>47</c:v>
                </c:pt>
                <c:pt idx="15">
                  <c:v>73.7</c:v>
                </c:pt>
                <c:pt idx="16">
                  <c:v>85.8</c:v>
                </c:pt>
                <c:pt idx="17">
                  <c:v>105</c:v>
                </c:pt>
                <c:pt idx="18">
                  <c:v>120</c:v>
                </c:pt>
                <c:pt idx="19">
                  <c:v>141.15</c:v>
                </c:pt>
                <c:pt idx="20">
                  <c:v>103</c:v>
                </c:pt>
                <c:pt idx="21">
                  <c:v>97.1</c:v>
                </c:pt>
                <c:pt idx="22">
                  <c:v>105</c:v>
                </c:pt>
                <c:pt idx="23">
                  <c:v>98.22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058-4085-82C0-8D50A6528F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45563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24.282999999999998</v>
      </c>
      <c r="C4" s="18">
        <v>19.18</v>
      </c>
      <c r="D4" s="18">
        <v>17.036999999999999</v>
      </c>
      <c r="E4" s="18">
        <v>15.771999999999998</v>
      </c>
      <c r="F4" s="18">
        <v>20.545000000000002</v>
      </c>
      <c r="G4" s="18">
        <v>75.230999999999995</v>
      </c>
      <c r="H4" s="18">
        <v>26.26</v>
      </c>
      <c r="I4" s="18">
        <v>91.572000000000003</v>
      </c>
      <c r="J4" s="18">
        <v>77.09</v>
      </c>
      <c r="K4" s="18">
        <v>6.524</v>
      </c>
      <c r="L4" s="18">
        <v>18.920999999999999</v>
      </c>
      <c r="M4" s="18">
        <v>18.547999999999998</v>
      </c>
      <c r="N4" s="18">
        <v>8.1050000000000004</v>
      </c>
      <c r="O4" s="18">
        <v>9.8789999999999996</v>
      </c>
      <c r="P4" s="18">
        <v>70.653999999999996</v>
      </c>
      <c r="Q4" s="18">
        <v>16.029</v>
      </c>
      <c r="R4" s="18">
        <v>27.56</v>
      </c>
      <c r="S4" s="18">
        <v>83.894000000000005</v>
      </c>
      <c r="T4" s="18">
        <v>50.919999999999995</v>
      </c>
      <c r="U4" s="18">
        <v>13.068999999999999</v>
      </c>
      <c r="V4" s="18">
        <v>14.667</v>
      </c>
      <c r="W4" s="18">
        <v>12.459</v>
      </c>
      <c r="X4" s="18">
        <v>108.119</v>
      </c>
      <c r="Y4" s="18">
        <v>186.21200000000002</v>
      </c>
      <c r="Z4" s="19"/>
      <c r="AA4" s="20">
        <f>SUM(B4:Z4)</f>
        <v>1012.53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85.19</v>
      </c>
      <c r="C7" s="28">
        <v>85.92</v>
      </c>
      <c r="D7" s="28">
        <v>89.74</v>
      </c>
      <c r="E7" s="28">
        <v>95.54</v>
      </c>
      <c r="F7" s="28">
        <v>95.71</v>
      </c>
      <c r="G7" s="28">
        <v>104.82</v>
      </c>
      <c r="H7" s="28">
        <v>104.01</v>
      </c>
      <c r="I7" s="28">
        <v>122.02</v>
      </c>
      <c r="J7" s="28">
        <v>101.7</v>
      </c>
      <c r="K7" s="28">
        <v>82.91</v>
      </c>
      <c r="L7" s="28">
        <v>38.270000000000003</v>
      </c>
      <c r="M7" s="28">
        <v>26.32</v>
      </c>
      <c r="N7" s="28">
        <v>44.99</v>
      </c>
      <c r="O7" s="28">
        <v>44.99</v>
      </c>
      <c r="P7" s="28">
        <v>47</v>
      </c>
      <c r="Q7" s="28">
        <v>73.7</v>
      </c>
      <c r="R7" s="28">
        <v>85.8</v>
      </c>
      <c r="S7" s="28">
        <v>105</v>
      </c>
      <c r="T7" s="28">
        <v>120</v>
      </c>
      <c r="U7" s="28">
        <v>141.15</v>
      </c>
      <c r="V7" s="28">
        <v>103</v>
      </c>
      <c r="W7" s="28">
        <v>97.1</v>
      </c>
      <c r="X7" s="28">
        <v>105</v>
      </c>
      <c r="Y7" s="28">
        <v>98.22</v>
      </c>
      <c r="Z7" s="29"/>
      <c r="AA7" s="30">
        <f>IF(SUM(B7:Z7)&lt;&gt;0,AVERAGEIF(B7:Z7,"&lt;&gt;"""),"")</f>
        <v>87.420833333333334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16.13</v>
      </c>
      <c r="C12" s="52">
        <v>9.81</v>
      </c>
      <c r="D12" s="52">
        <v>6.6790000000000003</v>
      </c>
      <c r="E12" s="52">
        <v>5.3159999999999998</v>
      </c>
      <c r="F12" s="52">
        <v>10.263999999999999</v>
      </c>
      <c r="G12" s="52">
        <v>65.801000000000002</v>
      </c>
      <c r="H12" s="52">
        <v>4.141</v>
      </c>
      <c r="I12" s="52">
        <v>82.611999999999995</v>
      </c>
      <c r="J12" s="52">
        <v>68.375</v>
      </c>
      <c r="K12" s="52"/>
      <c r="L12" s="52"/>
      <c r="M12" s="52"/>
      <c r="N12" s="52"/>
      <c r="O12" s="52"/>
      <c r="P12" s="52"/>
      <c r="Q12" s="52"/>
      <c r="R12" s="52">
        <v>24</v>
      </c>
      <c r="S12" s="52">
        <v>79.965000000000003</v>
      </c>
      <c r="T12" s="52">
        <v>49.760000000000005</v>
      </c>
      <c r="U12" s="52">
        <v>1</v>
      </c>
      <c r="V12" s="52">
        <v>4.7060000000000004</v>
      </c>
      <c r="W12" s="52"/>
      <c r="X12" s="52">
        <v>87.911000000000001</v>
      </c>
      <c r="Y12" s="52">
        <v>175.67699999999999</v>
      </c>
      <c r="Z12" s="53"/>
      <c r="AA12" s="54">
        <f t="shared" si="0"/>
        <v>692.14700000000005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2</v>
      </c>
      <c r="D14" s="57">
        <v>3</v>
      </c>
      <c r="E14" s="57">
        <v>3</v>
      </c>
      <c r="F14" s="57">
        <v>3</v>
      </c>
      <c r="G14" s="57">
        <v>1.2949999999999999</v>
      </c>
      <c r="H14" s="57">
        <v>14.411</v>
      </c>
      <c r="I14" s="57">
        <v>0.72899999999999998</v>
      </c>
      <c r="J14" s="57">
        <v>1.6749999999999998</v>
      </c>
      <c r="K14" s="57">
        <v>6.524</v>
      </c>
      <c r="L14" s="57">
        <v>1.282</v>
      </c>
      <c r="M14" s="57">
        <v>0.82699999999999996</v>
      </c>
      <c r="N14" s="57">
        <v>2.581</v>
      </c>
      <c r="O14" s="57">
        <v>4.343</v>
      </c>
      <c r="P14" s="57">
        <v>28.703999999999997</v>
      </c>
      <c r="Q14" s="57">
        <v>0.749</v>
      </c>
      <c r="R14" s="57">
        <v>0.56000000000000005</v>
      </c>
      <c r="S14" s="57">
        <v>0.16899999999999998</v>
      </c>
      <c r="T14" s="57">
        <v>0.36</v>
      </c>
      <c r="U14" s="57">
        <v>0.77600000000000002</v>
      </c>
      <c r="V14" s="57">
        <v>9.77</v>
      </c>
      <c r="W14" s="57">
        <v>12.459</v>
      </c>
      <c r="X14" s="57">
        <v>20.208000000000002</v>
      </c>
      <c r="Y14" s="57">
        <v>10.535</v>
      </c>
      <c r="Z14" s="58"/>
      <c r="AA14" s="59">
        <f t="shared" si="0"/>
        <v>128.95699999999999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16.13</v>
      </c>
      <c r="C16" s="62">
        <f t="shared" si="1"/>
        <v>11.81</v>
      </c>
      <c r="D16" s="62">
        <f t="shared" si="1"/>
        <v>9.6790000000000003</v>
      </c>
      <c r="E16" s="62">
        <f t="shared" si="1"/>
        <v>8.3159999999999989</v>
      </c>
      <c r="F16" s="62">
        <f t="shared" si="1"/>
        <v>13.263999999999999</v>
      </c>
      <c r="G16" s="62">
        <f t="shared" si="1"/>
        <v>67.096000000000004</v>
      </c>
      <c r="H16" s="62">
        <f t="shared" si="1"/>
        <v>18.552</v>
      </c>
      <c r="I16" s="62">
        <f t="shared" si="1"/>
        <v>83.340999999999994</v>
      </c>
      <c r="J16" s="62">
        <f t="shared" si="1"/>
        <v>70.05</v>
      </c>
      <c r="K16" s="62">
        <f t="shared" si="1"/>
        <v>6.524</v>
      </c>
      <c r="L16" s="62">
        <f t="shared" si="1"/>
        <v>1.282</v>
      </c>
      <c r="M16" s="62">
        <f t="shared" si="1"/>
        <v>0.82699999999999996</v>
      </c>
      <c r="N16" s="62">
        <f t="shared" si="1"/>
        <v>2.581</v>
      </c>
      <c r="O16" s="62">
        <f t="shared" si="1"/>
        <v>4.343</v>
      </c>
      <c r="P16" s="62">
        <f t="shared" si="1"/>
        <v>28.703999999999997</v>
      </c>
      <c r="Q16" s="62">
        <f t="shared" si="1"/>
        <v>0.749</v>
      </c>
      <c r="R16" s="62">
        <f t="shared" si="1"/>
        <v>24.56</v>
      </c>
      <c r="S16" s="62">
        <f t="shared" si="1"/>
        <v>80.134</v>
      </c>
      <c r="T16" s="62">
        <f t="shared" si="1"/>
        <v>50.120000000000005</v>
      </c>
      <c r="U16" s="62">
        <f t="shared" si="1"/>
        <v>1.776</v>
      </c>
      <c r="V16" s="62">
        <f t="shared" si="1"/>
        <v>14.475999999999999</v>
      </c>
      <c r="W16" s="62">
        <f t="shared" si="1"/>
        <v>12.459</v>
      </c>
      <c r="X16" s="62">
        <f t="shared" si="1"/>
        <v>108.119</v>
      </c>
      <c r="Y16" s="62">
        <f t="shared" si="1"/>
        <v>186.21199999999999</v>
      </c>
      <c r="Z16" s="63" t="str">
        <f t="shared" si="1"/>
        <v/>
      </c>
      <c r="AA16" s="64">
        <f>SUM(AA10:AA15)</f>
        <v>821.10400000000004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4.3869999999999996</v>
      </c>
      <c r="C20" s="77">
        <v>4.234</v>
      </c>
      <c r="D20" s="77">
        <v>4.1619999999999999</v>
      </c>
      <c r="E20" s="77">
        <v>4.1509999999999998</v>
      </c>
      <c r="F20" s="77">
        <v>4.0590000000000002</v>
      </c>
      <c r="G20" s="77">
        <v>4.0229999999999997</v>
      </c>
      <c r="H20" s="77">
        <v>4.2480000000000002</v>
      </c>
      <c r="I20" s="77">
        <v>1.331</v>
      </c>
      <c r="J20" s="77"/>
      <c r="K20" s="77"/>
      <c r="L20" s="77">
        <v>7.9130000000000003</v>
      </c>
      <c r="M20" s="77">
        <v>7.8620000000000001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46.37</v>
      </c>
    </row>
    <row r="21" spans="1:27" ht="24.95" customHeight="1" x14ac:dyDescent="0.2">
      <c r="A21" s="75" t="s">
        <v>16</v>
      </c>
      <c r="B21" s="80">
        <v>3.766</v>
      </c>
      <c r="C21" s="81">
        <v>3.1360000000000001</v>
      </c>
      <c r="D21" s="81">
        <v>3.1960000000000002</v>
      </c>
      <c r="E21" s="81">
        <v>3.3050000000000002</v>
      </c>
      <c r="F21" s="81">
        <v>3.222</v>
      </c>
      <c r="G21" s="81">
        <v>4.1120000000000001</v>
      </c>
      <c r="H21" s="81">
        <v>3.46</v>
      </c>
      <c r="I21" s="81">
        <v>6.9</v>
      </c>
      <c r="J21" s="81">
        <v>7.04</v>
      </c>
      <c r="K21" s="81"/>
      <c r="L21" s="81">
        <v>9.7260000000000009</v>
      </c>
      <c r="M21" s="81">
        <v>9.859</v>
      </c>
      <c r="N21" s="81">
        <v>5.524</v>
      </c>
      <c r="O21" s="81">
        <v>5.5359999999999996</v>
      </c>
      <c r="P21" s="81">
        <v>41.95</v>
      </c>
      <c r="Q21" s="81">
        <v>15.28</v>
      </c>
      <c r="R21" s="81"/>
      <c r="S21" s="81">
        <v>3.76</v>
      </c>
      <c r="T21" s="81">
        <v>0.8</v>
      </c>
      <c r="U21" s="81">
        <v>0.193</v>
      </c>
      <c r="V21" s="81">
        <v>0.191</v>
      </c>
      <c r="W21" s="81"/>
      <c r="X21" s="81"/>
      <c r="Y21" s="81"/>
      <c r="Z21" s="78"/>
      <c r="AA21" s="79">
        <f t="shared" si="2"/>
        <v>130.95600000000002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8.1529999999999987</v>
      </c>
      <c r="C26" s="88">
        <f t="shared" si="3"/>
        <v>7.37</v>
      </c>
      <c r="D26" s="88">
        <f t="shared" si="3"/>
        <v>7.3580000000000005</v>
      </c>
      <c r="E26" s="88">
        <f t="shared" si="3"/>
        <v>7.4559999999999995</v>
      </c>
      <c r="F26" s="88">
        <f t="shared" si="3"/>
        <v>7.2810000000000006</v>
      </c>
      <c r="G26" s="88">
        <f t="shared" si="3"/>
        <v>8.1349999999999998</v>
      </c>
      <c r="H26" s="88">
        <f t="shared" si="3"/>
        <v>7.7080000000000002</v>
      </c>
      <c r="I26" s="88">
        <f t="shared" si="3"/>
        <v>8.2309999999999999</v>
      </c>
      <c r="J26" s="88">
        <f t="shared" si="3"/>
        <v>7.04</v>
      </c>
      <c r="K26" s="88">
        <f t="shared" si="3"/>
        <v>0</v>
      </c>
      <c r="L26" s="88">
        <f t="shared" si="3"/>
        <v>17.639000000000003</v>
      </c>
      <c r="M26" s="88">
        <f t="shared" si="3"/>
        <v>17.721</v>
      </c>
      <c r="N26" s="88">
        <f t="shared" si="3"/>
        <v>5.524</v>
      </c>
      <c r="O26" s="88">
        <f t="shared" si="3"/>
        <v>5.5359999999999996</v>
      </c>
      <c r="P26" s="88">
        <f t="shared" si="3"/>
        <v>41.95</v>
      </c>
      <c r="Q26" s="88">
        <f t="shared" si="3"/>
        <v>15.28</v>
      </c>
      <c r="R26" s="88">
        <f t="shared" si="3"/>
        <v>0</v>
      </c>
      <c r="S26" s="88">
        <f t="shared" si="3"/>
        <v>3.76</v>
      </c>
      <c r="T26" s="88">
        <f t="shared" si="3"/>
        <v>0.8</v>
      </c>
      <c r="U26" s="88">
        <f t="shared" si="3"/>
        <v>0.193</v>
      </c>
      <c r="V26" s="88">
        <f t="shared" si="3"/>
        <v>0.191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177.32600000000002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24.283000000000001</v>
      </c>
      <c r="C30" s="77">
        <v>19.18</v>
      </c>
      <c r="D30" s="77">
        <v>17.036999999999999</v>
      </c>
      <c r="E30" s="77">
        <v>15.772</v>
      </c>
      <c r="F30" s="77">
        <v>20.545000000000002</v>
      </c>
      <c r="G30" s="77">
        <v>75.230999999999995</v>
      </c>
      <c r="H30" s="77">
        <v>26.26</v>
      </c>
      <c r="I30" s="77">
        <v>91.572000000000003</v>
      </c>
      <c r="J30" s="77">
        <v>77.09</v>
      </c>
      <c r="K30" s="77">
        <v>6.524</v>
      </c>
      <c r="L30" s="77">
        <v>18.920999999999999</v>
      </c>
      <c r="M30" s="77">
        <v>18.547999999999998</v>
      </c>
      <c r="N30" s="77">
        <v>8.1050000000000004</v>
      </c>
      <c r="O30" s="77">
        <v>9.8789999999999996</v>
      </c>
      <c r="P30" s="77">
        <v>70.653999999999996</v>
      </c>
      <c r="Q30" s="77">
        <v>16.029</v>
      </c>
      <c r="R30" s="77">
        <v>24.56</v>
      </c>
      <c r="S30" s="77">
        <v>83.894000000000005</v>
      </c>
      <c r="T30" s="77">
        <v>50.92</v>
      </c>
      <c r="U30" s="77">
        <v>1.9690000000000001</v>
      </c>
      <c r="V30" s="77">
        <v>14.667</v>
      </c>
      <c r="W30" s="77">
        <v>12.459</v>
      </c>
      <c r="X30" s="77">
        <v>108.119</v>
      </c>
      <c r="Y30" s="77">
        <v>186.21199999999999</v>
      </c>
      <c r="Z30" s="78"/>
      <c r="AA30" s="79">
        <f>SUM(B30:Z30)</f>
        <v>998.43000000000006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24.283000000000001</v>
      </c>
      <c r="C32" s="62">
        <f t="shared" ref="C32:Z32" si="4">IF(LEN(C$2)&gt;0,SUM(C29:C31),"")</f>
        <v>19.18</v>
      </c>
      <c r="D32" s="62">
        <f t="shared" si="4"/>
        <v>17.036999999999999</v>
      </c>
      <c r="E32" s="62">
        <f t="shared" si="4"/>
        <v>15.772</v>
      </c>
      <c r="F32" s="62">
        <f t="shared" si="4"/>
        <v>20.545000000000002</v>
      </c>
      <c r="G32" s="62">
        <f t="shared" si="4"/>
        <v>75.230999999999995</v>
      </c>
      <c r="H32" s="62">
        <f t="shared" si="4"/>
        <v>26.26</v>
      </c>
      <c r="I32" s="62">
        <f t="shared" si="4"/>
        <v>91.572000000000003</v>
      </c>
      <c r="J32" s="62">
        <f t="shared" si="4"/>
        <v>77.09</v>
      </c>
      <c r="K32" s="62">
        <f t="shared" si="4"/>
        <v>6.524</v>
      </c>
      <c r="L32" s="62">
        <f t="shared" si="4"/>
        <v>18.920999999999999</v>
      </c>
      <c r="M32" s="62">
        <f t="shared" si="4"/>
        <v>18.547999999999998</v>
      </c>
      <c r="N32" s="62">
        <f t="shared" si="4"/>
        <v>8.1050000000000004</v>
      </c>
      <c r="O32" s="62">
        <f t="shared" si="4"/>
        <v>9.8789999999999996</v>
      </c>
      <c r="P32" s="62">
        <f t="shared" si="4"/>
        <v>70.653999999999996</v>
      </c>
      <c r="Q32" s="62">
        <f t="shared" si="4"/>
        <v>16.029</v>
      </c>
      <c r="R32" s="62">
        <f t="shared" si="4"/>
        <v>24.56</v>
      </c>
      <c r="S32" s="62">
        <f t="shared" si="4"/>
        <v>83.894000000000005</v>
      </c>
      <c r="T32" s="62">
        <f t="shared" si="4"/>
        <v>50.92</v>
      </c>
      <c r="U32" s="62">
        <f t="shared" si="4"/>
        <v>1.9690000000000001</v>
      </c>
      <c r="V32" s="62">
        <f t="shared" si="4"/>
        <v>14.667</v>
      </c>
      <c r="W32" s="62">
        <f t="shared" si="4"/>
        <v>12.459</v>
      </c>
      <c r="X32" s="62">
        <f t="shared" si="4"/>
        <v>108.119</v>
      </c>
      <c r="Y32" s="62">
        <f t="shared" si="4"/>
        <v>186.21199999999999</v>
      </c>
      <c r="Z32" s="63" t="str">
        <f t="shared" si="4"/>
        <v/>
      </c>
      <c r="AA32" s="64">
        <f>SUM(AA29:AA31)</f>
        <v>998.43000000000006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>
        <v>3</v>
      </c>
      <c r="S39" s="99"/>
      <c r="T39" s="99"/>
      <c r="U39" s="99">
        <v>11.1</v>
      </c>
      <c r="V39" s="99"/>
      <c r="W39" s="99"/>
      <c r="X39" s="99"/>
      <c r="Y39" s="99"/>
      <c r="Z39" s="100"/>
      <c r="AA39" s="79">
        <f t="shared" si="5"/>
        <v>14.1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3</v>
      </c>
      <c r="S40" s="88">
        <f t="shared" si="6"/>
        <v>0</v>
      </c>
      <c r="T40" s="88">
        <f t="shared" si="6"/>
        <v>0</v>
      </c>
      <c r="U40" s="88">
        <f t="shared" si="6"/>
        <v>11.1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14.1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3</v>
      </c>
      <c r="S47" s="99"/>
      <c r="T47" s="99"/>
      <c r="U47" s="99">
        <v>11.1</v>
      </c>
      <c r="V47" s="99"/>
      <c r="W47" s="99"/>
      <c r="X47" s="99"/>
      <c r="Y47" s="99"/>
      <c r="Z47" s="100"/>
      <c r="AA47" s="79">
        <f t="shared" si="7"/>
        <v>14.1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3</v>
      </c>
      <c r="S49" s="88">
        <f t="shared" si="8"/>
        <v>0</v>
      </c>
      <c r="T49" s="88">
        <f t="shared" si="8"/>
        <v>0</v>
      </c>
      <c r="U49" s="88">
        <f t="shared" si="8"/>
        <v>11.1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14.1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24.282999999999998</v>
      </c>
      <c r="C52" s="88">
        <f t="shared" si="10"/>
        <v>19.18</v>
      </c>
      <c r="D52" s="88">
        <f t="shared" si="10"/>
        <v>17.036999999999999</v>
      </c>
      <c r="E52" s="88">
        <f t="shared" si="10"/>
        <v>15.771999999999998</v>
      </c>
      <c r="F52" s="88">
        <f t="shared" si="10"/>
        <v>20.545000000000002</v>
      </c>
      <c r="G52" s="88">
        <f t="shared" si="10"/>
        <v>75.231000000000009</v>
      </c>
      <c r="H52" s="88">
        <f t="shared" si="10"/>
        <v>26.259999999999998</v>
      </c>
      <c r="I52" s="88">
        <f t="shared" si="10"/>
        <v>91.571999999999989</v>
      </c>
      <c r="J52" s="88">
        <f t="shared" si="10"/>
        <v>77.09</v>
      </c>
      <c r="K52" s="88">
        <f t="shared" si="10"/>
        <v>6.524</v>
      </c>
      <c r="L52" s="88">
        <f t="shared" si="10"/>
        <v>18.921000000000003</v>
      </c>
      <c r="M52" s="88">
        <f t="shared" si="10"/>
        <v>18.548000000000002</v>
      </c>
      <c r="N52" s="88">
        <f t="shared" si="10"/>
        <v>8.1050000000000004</v>
      </c>
      <c r="O52" s="88">
        <f t="shared" si="10"/>
        <v>9.8789999999999996</v>
      </c>
      <c r="P52" s="88">
        <f t="shared" si="10"/>
        <v>70.653999999999996</v>
      </c>
      <c r="Q52" s="88">
        <f t="shared" si="10"/>
        <v>16.029</v>
      </c>
      <c r="R52" s="88">
        <f t="shared" si="10"/>
        <v>27.56</v>
      </c>
      <c r="S52" s="88">
        <f t="shared" si="10"/>
        <v>83.894000000000005</v>
      </c>
      <c r="T52" s="88">
        <f t="shared" si="10"/>
        <v>50.92</v>
      </c>
      <c r="U52" s="88">
        <f t="shared" si="10"/>
        <v>13.068999999999999</v>
      </c>
      <c r="V52" s="88">
        <f t="shared" si="10"/>
        <v>14.667</v>
      </c>
      <c r="W52" s="88">
        <f t="shared" si="10"/>
        <v>12.459</v>
      </c>
      <c r="X52" s="88">
        <f t="shared" si="10"/>
        <v>108.119</v>
      </c>
      <c r="Y52" s="88">
        <f t="shared" si="10"/>
        <v>186.21199999999999</v>
      </c>
      <c r="Z52" s="89" t="str">
        <f t="shared" si="10"/>
        <v/>
      </c>
      <c r="AA52" s="104">
        <f>SUM(B52:Z52)</f>
        <v>1012.53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45563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24.283000000000001</v>
      </c>
      <c r="C4" s="18">
        <v>19.179999999999993</v>
      </c>
      <c r="D4" s="18">
        <v>17.036999999999999</v>
      </c>
      <c r="E4" s="18">
        <v>15.772</v>
      </c>
      <c r="F4" s="18">
        <v>20.544999999999998</v>
      </c>
      <c r="G4" s="18">
        <v>75.218000000000004</v>
      </c>
      <c r="H4" s="18">
        <v>26.26</v>
      </c>
      <c r="I4" s="18">
        <v>91.573000000000008</v>
      </c>
      <c r="J4" s="18">
        <v>77.089999999999989</v>
      </c>
      <c r="K4" s="18">
        <v>6.5239999999999991</v>
      </c>
      <c r="L4" s="18">
        <v>18.920999999999999</v>
      </c>
      <c r="M4" s="18">
        <v>18.548000000000002</v>
      </c>
      <c r="N4" s="18">
        <v>8.1050000000000004</v>
      </c>
      <c r="O4" s="18">
        <v>9.8789999999999996</v>
      </c>
      <c r="P4" s="18">
        <v>70.653999999999996</v>
      </c>
      <c r="Q4" s="18">
        <v>16.010000000000002</v>
      </c>
      <c r="R4" s="18">
        <v>27.576000000000001</v>
      </c>
      <c r="S4" s="18">
        <v>83.92</v>
      </c>
      <c r="T4" s="18">
        <v>50.881999999999991</v>
      </c>
      <c r="U4" s="18">
        <v>13.061</v>
      </c>
      <c r="V4" s="18">
        <v>14.666999999999998</v>
      </c>
      <c r="W4" s="18">
        <v>12.459</v>
      </c>
      <c r="X4" s="18">
        <v>108.16300000000001</v>
      </c>
      <c r="Y4" s="18">
        <v>186.21200000000002</v>
      </c>
      <c r="Z4" s="19"/>
      <c r="AA4" s="20">
        <f>SUM(B4:Z4)</f>
        <v>1012.539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85.19</v>
      </c>
      <c r="C7" s="28">
        <v>85.92</v>
      </c>
      <c r="D7" s="28">
        <v>89.74</v>
      </c>
      <c r="E7" s="28">
        <v>95.54</v>
      </c>
      <c r="F7" s="28">
        <v>95.71</v>
      </c>
      <c r="G7" s="28">
        <v>104.82</v>
      </c>
      <c r="H7" s="28">
        <v>104.01</v>
      </c>
      <c r="I7" s="28">
        <v>122.02</v>
      </c>
      <c r="J7" s="28">
        <v>101.7</v>
      </c>
      <c r="K7" s="28">
        <v>82.91</v>
      </c>
      <c r="L7" s="28">
        <v>38.270000000000003</v>
      </c>
      <c r="M7" s="28">
        <v>26.32</v>
      </c>
      <c r="N7" s="28">
        <v>44.99</v>
      </c>
      <c r="O7" s="28">
        <v>44.99</v>
      </c>
      <c r="P7" s="28">
        <v>47</v>
      </c>
      <c r="Q7" s="28">
        <v>73.7</v>
      </c>
      <c r="R7" s="28">
        <v>85.8</v>
      </c>
      <c r="S7" s="28">
        <v>105</v>
      </c>
      <c r="T7" s="28">
        <v>120</v>
      </c>
      <c r="U7" s="28">
        <v>141.15</v>
      </c>
      <c r="V7" s="28">
        <v>103</v>
      </c>
      <c r="W7" s="28">
        <v>97.1</v>
      </c>
      <c r="X7" s="28">
        <v>105</v>
      </c>
      <c r="Y7" s="28">
        <v>98.22</v>
      </c>
      <c r="Z7" s="29"/>
      <c r="AA7" s="30">
        <f>IF(SUM(B7:Z7)&lt;&gt;0,AVERAGEIF(B7:Z7,"&lt;&gt;"""),"")</f>
        <v>87.420833333333334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17.633000000000003</v>
      </c>
      <c r="C14" s="57">
        <v>12.081999999999999</v>
      </c>
      <c r="D14" s="57">
        <v>9.988999999999999</v>
      </c>
      <c r="E14" s="57">
        <v>7.9719999999999995</v>
      </c>
      <c r="F14" s="57">
        <v>7.8219999999999992</v>
      </c>
      <c r="G14" s="57">
        <v>6.2169999999999996</v>
      </c>
      <c r="H14" s="57">
        <v>18.86</v>
      </c>
      <c r="I14" s="57"/>
      <c r="J14" s="57">
        <v>72.792000000000002</v>
      </c>
      <c r="K14" s="57">
        <v>5.5</v>
      </c>
      <c r="L14" s="57">
        <v>11.302</v>
      </c>
      <c r="M14" s="57">
        <v>16.864000000000001</v>
      </c>
      <c r="N14" s="57">
        <v>6.7830000000000004</v>
      </c>
      <c r="O14" s="57">
        <v>6.8900000000000006</v>
      </c>
      <c r="P14" s="57">
        <v>6.774</v>
      </c>
      <c r="Q14" s="57">
        <v>6.0129999999999999</v>
      </c>
      <c r="R14" s="57">
        <v>1.3879999999999999</v>
      </c>
      <c r="S14" s="57">
        <v>0.44700000000000001</v>
      </c>
      <c r="T14" s="57">
        <v>6.2E-2</v>
      </c>
      <c r="U14" s="57">
        <v>0.254</v>
      </c>
      <c r="V14" s="57">
        <v>1.7820000000000003</v>
      </c>
      <c r="W14" s="57">
        <v>0.90800000000000003</v>
      </c>
      <c r="X14" s="57">
        <v>1.5249999999999999</v>
      </c>
      <c r="Y14" s="57">
        <v>1.2529999999999999</v>
      </c>
      <c r="Z14" s="58"/>
      <c r="AA14" s="59">
        <f t="shared" si="0"/>
        <v>221.11200000000002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17.633000000000003</v>
      </c>
      <c r="C16" s="62">
        <f t="shared" ref="C16:Z16" si="1">IF(LEN(C$2)&gt;0,SUM(C10:C15),"")</f>
        <v>12.081999999999999</v>
      </c>
      <c r="D16" s="62">
        <f t="shared" si="1"/>
        <v>9.988999999999999</v>
      </c>
      <c r="E16" s="62">
        <f t="shared" si="1"/>
        <v>7.9719999999999995</v>
      </c>
      <c r="F16" s="62">
        <f t="shared" si="1"/>
        <v>7.8219999999999992</v>
      </c>
      <c r="G16" s="62">
        <f t="shared" si="1"/>
        <v>6.2169999999999996</v>
      </c>
      <c r="H16" s="62">
        <f t="shared" si="1"/>
        <v>18.86</v>
      </c>
      <c r="I16" s="62">
        <f t="shared" si="1"/>
        <v>0</v>
      </c>
      <c r="J16" s="62">
        <f t="shared" si="1"/>
        <v>72.792000000000002</v>
      </c>
      <c r="K16" s="62">
        <f t="shared" si="1"/>
        <v>5.5</v>
      </c>
      <c r="L16" s="62">
        <f t="shared" si="1"/>
        <v>11.302</v>
      </c>
      <c r="M16" s="62">
        <f t="shared" si="1"/>
        <v>16.864000000000001</v>
      </c>
      <c r="N16" s="62">
        <f t="shared" si="1"/>
        <v>6.7830000000000004</v>
      </c>
      <c r="O16" s="62">
        <f t="shared" si="1"/>
        <v>6.8900000000000006</v>
      </c>
      <c r="P16" s="62">
        <f t="shared" si="1"/>
        <v>6.774</v>
      </c>
      <c r="Q16" s="62">
        <f t="shared" si="1"/>
        <v>6.0129999999999999</v>
      </c>
      <c r="R16" s="62">
        <f t="shared" si="1"/>
        <v>1.3879999999999999</v>
      </c>
      <c r="S16" s="62">
        <f t="shared" si="1"/>
        <v>0.44700000000000001</v>
      </c>
      <c r="T16" s="62">
        <f t="shared" si="1"/>
        <v>6.2E-2</v>
      </c>
      <c r="U16" s="62">
        <f t="shared" si="1"/>
        <v>0.254</v>
      </c>
      <c r="V16" s="62">
        <f t="shared" si="1"/>
        <v>1.7820000000000003</v>
      </c>
      <c r="W16" s="62">
        <f t="shared" si="1"/>
        <v>0.90800000000000003</v>
      </c>
      <c r="X16" s="62">
        <f t="shared" si="1"/>
        <v>1.5249999999999999</v>
      </c>
      <c r="Y16" s="62">
        <f t="shared" si="1"/>
        <v>1.2529999999999999</v>
      </c>
      <c r="Z16" s="63" t="str">
        <f t="shared" si="1"/>
        <v/>
      </c>
      <c r="AA16" s="64">
        <f>SUM(AA10:AA15)</f>
        <v>221.11200000000002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1.65</v>
      </c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1.65</v>
      </c>
    </row>
    <row r="20" spans="1:27" ht="24.95" customHeight="1" x14ac:dyDescent="0.2">
      <c r="A20" s="75" t="s">
        <v>15</v>
      </c>
      <c r="B20" s="76"/>
      <c r="C20" s="77">
        <v>2.0979999999999999</v>
      </c>
      <c r="D20" s="77">
        <v>2.048</v>
      </c>
      <c r="E20" s="77">
        <v>1.8</v>
      </c>
      <c r="F20" s="77">
        <v>1.8</v>
      </c>
      <c r="G20" s="77">
        <v>4.9000000000000002E-2</v>
      </c>
      <c r="H20" s="77">
        <v>2.4</v>
      </c>
      <c r="I20" s="77">
        <v>4.92</v>
      </c>
      <c r="J20" s="77">
        <v>7.0000000000000007E-2</v>
      </c>
      <c r="K20" s="77">
        <v>0.66400000000000003</v>
      </c>
      <c r="L20" s="77">
        <v>3.4820000000000002</v>
      </c>
      <c r="M20" s="77">
        <v>1.6840000000000002</v>
      </c>
      <c r="N20" s="77"/>
      <c r="O20" s="77">
        <v>0.75</v>
      </c>
      <c r="P20" s="77">
        <v>0.748</v>
      </c>
      <c r="Q20" s="77">
        <v>0.63400000000000001</v>
      </c>
      <c r="R20" s="77"/>
      <c r="S20" s="77"/>
      <c r="T20" s="77"/>
      <c r="U20" s="77">
        <v>7.2610000000000001</v>
      </c>
      <c r="V20" s="77">
        <v>1.2</v>
      </c>
      <c r="W20" s="77">
        <v>1.8979999999999999</v>
      </c>
      <c r="X20" s="77"/>
      <c r="Y20" s="77">
        <v>3.1790000000000003</v>
      </c>
      <c r="Z20" s="78"/>
      <c r="AA20" s="79">
        <f t="shared" si="2"/>
        <v>36.685000000000002</v>
      </c>
    </row>
    <row r="21" spans="1:27" ht="24.95" customHeight="1" x14ac:dyDescent="0.2">
      <c r="A21" s="75" t="s">
        <v>16</v>
      </c>
      <c r="B21" s="80">
        <v>5</v>
      </c>
      <c r="C21" s="81">
        <v>5</v>
      </c>
      <c r="D21" s="81">
        <v>5</v>
      </c>
      <c r="E21" s="81">
        <v>5</v>
      </c>
      <c r="F21" s="81">
        <v>5.0229999999999997</v>
      </c>
      <c r="G21" s="81">
        <v>7.1520000000000001</v>
      </c>
      <c r="H21" s="81">
        <v>5</v>
      </c>
      <c r="I21" s="81">
        <v>6.7530000000000001</v>
      </c>
      <c r="J21" s="81">
        <v>4.2279999999999998</v>
      </c>
      <c r="K21" s="81">
        <v>0.36</v>
      </c>
      <c r="L21" s="81">
        <v>4.1369999999999996</v>
      </c>
      <c r="M21" s="81"/>
      <c r="N21" s="81">
        <v>1.3220000000000001</v>
      </c>
      <c r="O21" s="81">
        <v>2.2389999999999999</v>
      </c>
      <c r="P21" s="81">
        <v>1.6319999999999999</v>
      </c>
      <c r="Q21" s="81">
        <v>2.9630000000000001</v>
      </c>
      <c r="R21" s="81">
        <v>26.188000000000002</v>
      </c>
      <c r="S21" s="81">
        <v>14.173</v>
      </c>
      <c r="T21" s="81">
        <v>3.02</v>
      </c>
      <c r="U21" s="81">
        <v>5.5460000000000003</v>
      </c>
      <c r="V21" s="81">
        <v>11.684999999999999</v>
      </c>
      <c r="W21" s="81">
        <v>9.6530000000000005</v>
      </c>
      <c r="X21" s="81">
        <v>31.238</v>
      </c>
      <c r="Y21" s="81">
        <v>25.080000000000002</v>
      </c>
      <c r="Z21" s="78"/>
      <c r="AA21" s="79">
        <f t="shared" si="2"/>
        <v>187.39200000000002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6.65</v>
      </c>
      <c r="C26" s="88">
        <f t="shared" ref="C26:Z26" si="3">IF(LEN(C$2)&gt;0,SUM(C19:C25),"")</f>
        <v>7.0979999999999999</v>
      </c>
      <c r="D26" s="88">
        <f t="shared" si="3"/>
        <v>7.048</v>
      </c>
      <c r="E26" s="88">
        <f t="shared" si="3"/>
        <v>6.8</v>
      </c>
      <c r="F26" s="88">
        <f t="shared" si="3"/>
        <v>6.8229999999999995</v>
      </c>
      <c r="G26" s="88">
        <f t="shared" si="3"/>
        <v>7.2010000000000005</v>
      </c>
      <c r="H26" s="88">
        <f t="shared" si="3"/>
        <v>7.4</v>
      </c>
      <c r="I26" s="88">
        <f t="shared" si="3"/>
        <v>11.673</v>
      </c>
      <c r="J26" s="88">
        <f t="shared" si="3"/>
        <v>4.298</v>
      </c>
      <c r="K26" s="88">
        <f t="shared" si="3"/>
        <v>1.024</v>
      </c>
      <c r="L26" s="88">
        <f t="shared" si="3"/>
        <v>7.6189999999999998</v>
      </c>
      <c r="M26" s="88">
        <f t="shared" si="3"/>
        <v>1.6840000000000002</v>
      </c>
      <c r="N26" s="88">
        <f t="shared" si="3"/>
        <v>1.3220000000000001</v>
      </c>
      <c r="O26" s="88">
        <f t="shared" si="3"/>
        <v>2.9889999999999999</v>
      </c>
      <c r="P26" s="88">
        <f t="shared" si="3"/>
        <v>2.38</v>
      </c>
      <c r="Q26" s="88">
        <f t="shared" si="3"/>
        <v>3.597</v>
      </c>
      <c r="R26" s="88">
        <f t="shared" si="3"/>
        <v>26.188000000000002</v>
      </c>
      <c r="S26" s="88">
        <f t="shared" si="3"/>
        <v>14.173</v>
      </c>
      <c r="T26" s="88">
        <f t="shared" si="3"/>
        <v>3.02</v>
      </c>
      <c r="U26" s="88">
        <f t="shared" si="3"/>
        <v>12.807</v>
      </c>
      <c r="V26" s="88">
        <f t="shared" si="3"/>
        <v>12.884999999999998</v>
      </c>
      <c r="W26" s="88">
        <f t="shared" si="3"/>
        <v>11.551</v>
      </c>
      <c r="X26" s="88">
        <f t="shared" si="3"/>
        <v>31.238</v>
      </c>
      <c r="Y26" s="88">
        <f t="shared" si="3"/>
        <v>28.259</v>
      </c>
      <c r="Z26" s="89" t="str">
        <f t="shared" si="3"/>
        <v/>
      </c>
      <c r="AA26" s="90">
        <f>SUM(AA19:AA25)</f>
        <v>225.72700000000003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24.283000000000001</v>
      </c>
      <c r="C30" s="77">
        <v>19.18</v>
      </c>
      <c r="D30" s="77">
        <v>17.036999999999999</v>
      </c>
      <c r="E30" s="77">
        <v>14.772</v>
      </c>
      <c r="F30" s="77">
        <v>14.645</v>
      </c>
      <c r="G30" s="77">
        <v>13.417999999999999</v>
      </c>
      <c r="H30" s="77">
        <v>26.26</v>
      </c>
      <c r="I30" s="77">
        <v>11.673</v>
      </c>
      <c r="J30" s="77">
        <v>77.09</v>
      </c>
      <c r="K30" s="77">
        <v>6.524</v>
      </c>
      <c r="L30" s="77">
        <v>18.920999999999999</v>
      </c>
      <c r="M30" s="77">
        <v>18.547999999999998</v>
      </c>
      <c r="N30" s="77">
        <v>8.1050000000000004</v>
      </c>
      <c r="O30" s="77">
        <v>9.8789999999999996</v>
      </c>
      <c r="P30" s="77">
        <v>9.1539999999999999</v>
      </c>
      <c r="Q30" s="77">
        <v>9.61</v>
      </c>
      <c r="R30" s="77">
        <v>27.576000000000001</v>
      </c>
      <c r="S30" s="77">
        <v>14.62</v>
      </c>
      <c r="T30" s="77">
        <v>3.0819999999999999</v>
      </c>
      <c r="U30" s="77">
        <v>13.061</v>
      </c>
      <c r="V30" s="77">
        <v>14.667</v>
      </c>
      <c r="W30" s="77">
        <v>12.459</v>
      </c>
      <c r="X30" s="77">
        <v>32.762999999999998</v>
      </c>
      <c r="Y30" s="77">
        <v>29.512</v>
      </c>
      <c r="Z30" s="78"/>
      <c r="AA30" s="79">
        <f>SUM(B30:Z30)</f>
        <v>446.839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24.283000000000001</v>
      </c>
      <c r="C32" s="62">
        <f t="shared" ref="C32:Z32" si="4">IF(LEN(C$2)&gt;0,SUM(C29:C31),"")</f>
        <v>19.18</v>
      </c>
      <c r="D32" s="62">
        <f t="shared" si="4"/>
        <v>17.036999999999999</v>
      </c>
      <c r="E32" s="62">
        <f t="shared" si="4"/>
        <v>14.772</v>
      </c>
      <c r="F32" s="62">
        <f t="shared" si="4"/>
        <v>14.645</v>
      </c>
      <c r="G32" s="62">
        <f t="shared" si="4"/>
        <v>13.417999999999999</v>
      </c>
      <c r="H32" s="62">
        <f t="shared" si="4"/>
        <v>26.26</v>
      </c>
      <c r="I32" s="62">
        <f t="shared" si="4"/>
        <v>11.673</v>
      </c>
      <c r="J32" s="62">
        <f t="shared" si="4"/>
        <v>77.09</v>
      </c>
      <c r="K32" s="62">
        <f t="shared" si="4"/>
        <v>6.524</v>
      </c>
      <c r="L32" s="62">
        <f t="shared" si="4"/>
        <v>18.920999999999999</v>
      </c>
      <c r="M32" s="62">
        <f t="shared" si="4"/>
        <v>18.547999999999998</v>
      </c>
      <c r="N32" s="62">
        <f t="shared" si="4"/>
        <v>8.1050000000000004</v>
      </c>
      <c r="O32" s="62">
        <f t="shared" si="4"/>
        <v>9.8789999999999996</v>
      </c>
      <c r="P32" s="62">
        <f t="shared" si="4"/>
        <v>9.1539999999999999</v>
      </c>
      <c r="Q32" s="62">
        <f t="shared" si="4"/>
        <v>9.61</v>
      </c>
      <c r="R32" s="62">
        <f t="shared" si="4"/>
        <v>27.576000000000001</v>
      </c>
      <c r="S32" s="62">
        <f t="shared" si="4"/>
        <v>14.62</v>
      </c>
      <c r="T32" s="62">
        <f t="shared" si="4"/>
        <v>3.0819999999999999</v>
      </c>
      <c r="U32" s="62">
        <f t="shared" si="4"/>
        <v>13.061</v>
      </c>
      <c r="V32" s="62">
        <f t="shared" si="4"/>
        <v>14.667</v>
      </c>
      <c r="W32" s="62">
        <f t="shared" si="4"/>
        <v>12.459</v>
      </c>
      <c r="X32" s="62">
        <f t="shared" si="4"/>
        <v>32.762999999999998</v>
      </c>
      <c r="Y32" s="62">
        <f t="shared" si="4"/>
        <v>29.512</v>
      </c>
      <c r="Z32" s="63" t="str">
        <f t="shared" si="4"/>
        <v/>
      </c>
      <c r="AA32" s="64">
        <f>SUM(AA29:AA31)</f>
        <v>446.839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>
        <v>1</v>
      </c>
      <c r="F39" s="99">
        <v>5.9</v>
      </c>
      <c r="G39" s="99">
        <v>61.8</v>
      </c>
      <c r="H39" s="99"/>
      <c r="I39" s="99">
        <v>79.900000000000006</v>
      </c>
      <c r="J39" s="99"/>
      <c r="K39" s="99"/>
      <c r="L39" s="99"/>
      <c r="M39" s="99"/>
      <c r="N39" s="99"/>
      <c r="O39" s="99"/>
      <c r="P39" s="99">
        <v>61.5</v>
      </c>
      <c r="Q39" s="99">
        <v>6.4</v>
      </c>
      <c r="R39" s="99"/>
      <c r="S39" s="99">
        <v>69.3</v>
      </c>
      <c r="T39" s="99">
        <v>47.8</v>
      </c>
      <c r="U39" s="99"/>
      <c r="V39" s="99"/>
      <c r="W39" s="99"/>
      <c r="X39" s="99">
        <v>75.400000000000006</v>
      </c>
      <c r="Y39" s="99">
        <v>156.69999999999999</v>
      </c>
      <c r="Z39" s="100"/>
      <c r="AA39" s="79">
        <f t="shared" si="5"/>
        <v>565.70000000000005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1</v>
      </c>
      <c r="F40" s="88">
        <f t="shared" si="6"/>
        <v>5.9</v>
      </c>
      <c r="G40" s="88">
        <f t="shared" si="6"/>
        <v>61.8</v>
      </c>
      <c r="H40" s="88">
        <f t="shared" si="6"/>
        <v>0</v>
      </c>
      <c r="I40" s="88">
        <f t="shared" si="6"/>
        <v>79.900000000000006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61.5</v>
      </c>
      <c r="Q40" s="88">
        <f t="shared" si="6"/>
        <v>6.4</v>
      </c>
      <c r="R40" s="88">
        <f t="shared" si="6"/>
        <v>0</v>
      </c>
      <c r="S40" s="88">
        <f t="shared" si="6"/>
        <v>69.3</v>
      </c>
      <c r="T40" s="88">
        <f t="shared" si="6"/>
        <v>47.8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75.400000000000006</v>
      </c>
      <c r="Y40" s="88">
        <f t="shared" si="6"/>
        <v>156.69999999999999</v>
      </c>
      <c r="Z40" s="89" t="str">
        <f t="shared" si="6"/>
        <v/>
      </c>
      <c r="AA40" s="90">
        <f t="shared" si="5"/>
        <v>565.70000000000005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>
        <v>1</v>
      </c>
      <c r="F47" s="99">
        <v>5.9</v>
      </c>
      <c r="G47" s="99">
        <v>61.8</v>
      </c>
      <c r="H47" s="99"/>
      <c r="I47" s="99">
        <v>79.900000000000006</v>
      </c>
      <c r="J47" s="99"/>
      <c r="K47" s="99"/>
      <c r="L47" s="99"/>
      <c r="M47" s="99"/>
      <c r="N47" s="99"/>
      <c r="O47" s="99"/>
      <c r="P47" s="99">
        <v>61.5</v>
      </c>
      <c r="Q47" s="99">
        <v>6.4</v>
      </c>
      <c r="R47" s="99"/>
      <c r="S47" s="99">
        <v>69.3</v>
      </c>
      <c r="T47" s="99">
        <v>47.8</v>
      </c>
      <c r="U47" s="99"/>
      <c r="V47" s="99"/>
      <c r="W47" s="99"/>
      <c r="X47" s="99">
        <v>75.400000000000006</v>
      </c>
      <c r="Y47" s="99">
        <v>156.69999999999999</v>
      </c>
      <c r="Z47" s="100"/>
      <c r="AA47" s="79">
        <f t="shared" si="7"/>
        <v>565.70000000000005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1</v>
      </c>
      <c r="F49" s="88">
        <f t="shared" si="8"/>
        <v>5.9</v>
      </c>
      <c r="G49" s="88">
        <f t="shared" si="8"/>
        <v>61.8</v>
      </c>
      <c r="H49" s="88">
        <f t="shared" si="8"/>
        <v>0</v>
      </c>
      <c r="I49" s="88">
        <f t="shared" si="8"/>
        <v>79.900000000000006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61.5</v>
      </c>
      <c r="Q49" s="88">
        <f t="shared" si="8"/>
        <v>6.4</v>
      </c>
      <c r="R49" s="88">
        <f t="shared" si="8"/>
        <v>0</v>
      </c>
      <c r="S49" s="88">
        <f t="shared" si="8"/>
        <v>69.3</v>
      </c>
      <c r="T49" s="88">
        <f t="shared" si="8"/>
        <v>47.8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75.400000000000006</v>
      </c>
      <c r="Y49" s="88">
        <f t="shared" si="8"/>
        <v>156.69999999999999</v>
      </c>
      <c r="Z49" s="89" t="str">
        <f t="shared" si="8"/>
        <v/>
      </c>
      <c r="AA49" s="90">
        <f t="shared" si="7"/>
        <v>565.70000000000005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24.283000000000001</v>
      </c>
      <c r="C52" s="88">
        <f t="shared" ref="C52:Z52" si="10">IF(LEN(C$2)&gt;0,SUM(C10:C15)+C26+C40,"")</f>
        <v>19.18</v>
      </c>
      <c r="D52" s="88">
        <f t="shared" si="10"/>
        <v>17.036999999999999</v>
      </c>
      <c r="E52" s="88">
        <f t="shared" si="10"/>
        <v>15.771999999999998</v>
      </c>
      <c r="F52" s="88">
        <f t="shared" si="10"/>
        <v>20.545000000000002</v>
      </c>
      <c r="G52" s="88">
        <f t="shared" si="10"/>
        <v>75.217999999999989</v>
      </c>
      <c r="H52" s="88">
        <f t="shared" si="10"/>
        <v>26.259999999999998</v>
      </c>
      <c r="I52" s="88">
        <f t="shared" si="10"/>
        <v>91.573000000000008</v>
      </c>
      <c r="J52" s="88">
        <f t="shared" si="10"/>
        <v>77.09</v>
      </c>
      <c r="K52" s="88">
        <f t="shared" si="10"/>
        <v>6.524</v>
      </c>
      <c r="L52" s="88">
        <f t="shared" si="10"/>
        <v>18.920999999999999</v>
      </c>
      <c r="M52" s="88">
        <f t="shared" si="10"/>
        <v>18.548000000000002</v>
      </c>
      <c r="N52" s="88">
        <f t="shared" si="10"/>
        <v>8.1050000000000004</v>
      </c>
      <c r="O52" s="88">
        <f t="shared" si="10"/>
        <v>9.8790000000000013</v>
      </c>
      <c r="P52" s="88">
        <f t="shared" si="10"/>
        <v>70.653999999999996</v>
      </c>
      <c r="Q52" s="88">
        <f t="shared" si="10"/>
        <v>16.009999999999998</v>
      </c>
      <c r="R52" s="88">
        <f t="shared" si="10"/>
        <v>27.576000000000001</v>
      </c>
      <c r="S52" s="88">
        <f t="shared" si="10"/>
        <v>83.92</v>
      </c>
      <c r="T52" s="88">
        <f t="shared" si="10"/>
        <v>50.881999999999998</v>
      </c>
      <c r="U52" s="88">
        <f t="shared" si="10"/>
        <v>13.061</v>
      </c>
      <c r="V52" s="88">
        <f t="shared" si="10"/>
        <v>14.666999999999998</v>
      </c>
      <c r="W52" s="88">
        <f t="shared" si="10"/>
        <v>12.459</v>
      </c>
      <c r="X52" s="88">
        <f t="shared" si="10"/>
        <v>108.16300000000001</v>
      </c>
      <c r="Y52" s="88">
        <f t="shared" si="10"/>
        <v>186.21199999999999</v>
      </c>
      <c r="Z52" s="89" t="str">
        <f t="shared" si="10"/>
        <v/>
      </c>
      <c r="AA52" s="104">
        <f>SUM(B52:Z52)</f>
        <v>1012.539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G11" sqref="G1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45563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>
        <v>1</v>
      </c>
      <c r="F4" s="18">
        <v>5.9</v>
      </c>
      <c r="G4" s="18">
        <v>61.8</v>
      </c>
      <c r="H4" s="18"/>
      <c r="I4" s="18">
        <v>79.900000000000006</v>
      </c>
      <c r="J4" s="18"/>
      <c r="K4" s="18"/>
      <c r="L4" s="18"/>
      <c r="M4" s="18"/>
      <c r="N4" s="18"/>
      <c r="O4" s="18"/>
      <c r="P4" s="18">
        <v>61.5</v>
      </c>
      <c r="Q4" s="18">
        <v>6.4</v>
      </c>
      <c r="R4" s="18">
        <v>-3</v>
      </c>
      <c r="S4" s="18">
        <v>69.3</v>
      </c>
      <c r="T4" s="18">
        <v>47.8</v>
      </c>
      <c r="U4" s="18">
        <v>-11.1</v>
      </c>
      <c r="V4" s="18"/>
      <c r="W4" s="18"/>
      <c r="X4" s="18">
        <v>75.400000000000006</v>
      </c>
      <c r="Y4" s="18">
        <v>156.69999999999999</v>
      </c>
      <c r="Z4" s="19"/>
      <c r="AA4" s="111">
        <f>SUM(B4:Z4)</f>
        <v>551.59999999999991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85.19</v>
      </c>
      <c r="C7" s="117">
        <v>85.92</v>
      </c>
      <c r="D7" s="117">
        <v>89.74</v>
      </c>
      <c r="E7" s="117">
        <v>95.54</v>
      </c>
      <c r="F7" s="117">
        <v>95.71</v>
      </c>
      <c r="G7" s="117">
        <v>104.82</v>
      </c>
      <c r="H7" s="117">
        <v>104.01</v>
      </c>
      <c r="I7" s="117">
        <v>122.02</v>
      </c>
      <c r="J7" s="117">
        <v>101.7</v>
      </c>
      <c r="K7" s="117">
        <v>82.91</v>
      </c>
      <c r="L7" s="117">
        <v>38.270000000000003</v>
      </c>
      <c r="M7" s="117">
        <v>26.32</v>
      </c>
      <c r="N7" s="117">
        <v>44.99</v>
      </c>
      <c r="O7" s="117">
        <v>44.99</v>
      </c>
      <c r="P7" s="117">
        <v>47</v>
      </c>
      <c r="Q7" s="117">
        <v>73.7</v>
      </c>
      <c r="R7" s="117">
        <v>85.8</v>
      </c>
      <c r="S7" s="117">
        <v>105</v>
      </c>
      <c r="T7" s="117">
        <v>120</v>
      </c>
      <c r="U7" s="117">
        <v>141.15</v>
      </c>
      <c r="V7" s="117">
        <v>103</v>
      </c>
      <c r="W7" s="117">
        <v>97.1</v>
      </c>
      <c r="X7" s="117">
        <v>105</v>
      </c>
      <c r="Y7" s="117">
        <v>98.22</v>
      </c>
      <c r="Z7" s="118"/>
      <c r="AA7" s="119">
        <f>IF(SUM(B7:Z7)&lt;&gt;0,AVERAGEIF(B7:Z7,"&lt;&gt;"""),"")</f>
        <v>87.420833333333334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3</v>
      </c>
      <c r="S15" s="133"/>
      <c r="T15" s="133"/>
      <c r="U15" s="133">
        <v>11.1</v>
      </c>
      <c r="V15" s="133"/>
      <c r="W15" s="133"/>
      <c r="X15" s="133"/>
      <c r="Y15" s="133"/>
      <c r="Z15" s="131"/>
      <c r="AA15" s="132">
        <f t="shared" si="0"/>
        <v>14.1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3</v>
      </c>
      <c r="S16" s="135">
        <f t="shared" si="1"/>
        <v>0</v>
      </c>
      <c r="T16" s="135">
        <f t="shared" si="1"/>
        <v>0</v>
      </c>
      <c r="U16" s="135">
        <f t="shared" si="1"/>
        <v>11.1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14.1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>
        <v>1</v>
      </c>
      <c r="F23" s="133">
        <v>5.9</v>
      </c>
      <c r="G23" s="133">
        <v>61.8</v>
      </c>
      <c r="H23" s="133"/>
      <c r="I23" s="133">
        <v>79.900000000000006</v>
      </c>
      <c r="J23" s="133"/>
      <c r="K23" s="133"/>
      <c r="L23" s="133"/>
      <c r="M23" s="133"/>
      <c r="N23" s="133"/>
      <c r="O23" s="133"/>
      <c r="P23" s="133">
        <v>61.5</v>
      </c>
      <c r="Q23" s="133">
        <v>6.4</v>
      </c>
      <c r="R23" s="133"/>
      <c r="S23" s="133">
        <v>69.3</v>
      </c>
      <c r="T23" s="133">
        <v>47.8</v>
      </c>
      <c r="U23" s="133"/>
      <c r="V23" s="133"/>
      <c r="W23" s="133"/>
      <c r="X23" s="133">
        <v>75.400000000000006</v>
      </c>
      <c r="Y23" s="133">
        <v>156.69999999999999</v>
      </c>
      <c r="Z23" s="131"/>
      <c r="AA23" s="132">
        <f t="shared" si="2"/>
        <v>565.70000000000005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1</v>
      </c>
      <c r="F24" s="135">
        <f t="shared" si="3"/>
        <v>5.9</v>
      </c>
      <c r="G24" s="135">
        <f t="shared" si="3"/>
        <v>61.8</v>
      </c>
      <c r="H24" s="135">
        <f t="shared" si="3"/>
        <v>0</v>
      </c>
      <c r="I24" s="135">
        <f t="shared" si="3"/>
        <v>79.900000000000006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61.5</v>
      </c>
      <c r="Q24" s="135">
        <f t="shared" si="3"/>
        <v>6.4</v>
      </c>
      <c r="R24" s="135">
        <f t="shared" si="3"/>
        <v>0</v>
      </c>
      <c r="S24" s="135">
        <f t="shared" si="3"/>
        <v>69.3</v>
      </c>
      <c r="T24" s="135">
        <f t="shared" si="3"/>
        <v>47.8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75.400000000000006</v>
      </c>
      <c r="Y24" s="135">
        <f t="shared" si="3"/>
        <v>156.69999999999999</v>
      </c>
      <c r="Z24" s="136" t="str">
        <f t="shared" si="3"/>
        <v/>
      </c>
      <c r="AA24" s="90">
        <f t="shared" si="2"/>
        <v>565.70000000000005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2024-09-27T20:33:14Z</dcterms:created>
  <dcterms:modified xsi:type="dcterms:W3CDTF">2024-09-27T20:33:16Z</dcterms:modified>
</cp:coreProperties>
</file>