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<sst xmlns="http://schemas.openxmlformats.org/spreadsheetml/2006/main" count="119" uniqueCount="54">
  <si>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26/09/2024 23:28:31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</si>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</sst>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26-4816-BC4D-3BE9D35F3F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26-4816-BC4D-3BE9D35F3F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5.556</c:v>
                </c:pt>
                <c:pt idx="1">
                  <c:v>5.4720000000000004</c:v>
                </c:pt>
                <c:pt idx="2">
                  <c:v>5.4539999999999997</c:v>
                </c:pt>
                <c:pt idx="3">
                  <c:v>5.4870000000000001</c:v>
                </c:pt>
                <c:pt idx="4">
                  <c:v>5.5890000000000004</c:v>
                </c:pt>
                <c:pt idx="5">
                  <c:v>6.2350000000000003</c:v>
                </c:pt>
                <c:pt idx="6">
                  <c:v>7.282</c:v>
                </c:pt>
                <c:pt idx="7">
                  <c:v>3.2679999999999998</c:v>
                </c:pt>
                <c:pt idx="8">
                  <c:v>5</c:v>
                </c:pt>
                <c:pt idx="9">
                  <c:v>1.1140000000000001</c:v>
                </c:pt>
                <c:pt idx="10">
                  <c:v>18.12</c:v>
                </c:pt>
                <c:pt idx="11">
                  <c:v>12.619</c:v>
                </c:pt>
                <c:pt idx="12">
                  <c:v>0.67500000000000004</c:v>
                </c:pt>
                <c:pt idx="14">
                  <c:v>0.94599999999999995</c:v>
                </c:pt>
                <c:pt idx="15">
                  <c:v>1.0569999999999999</c:v>
                </c:pt>
                <c:pt idx="18">
                  <c:v>0.27400000000000002</c:v>
                </c:pt>
                <c:pt idx="19">
                  <c:v>1.1279999999999999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26-4816-BC4D-3BE9D35F3F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14.414</c:v>
                </c:pt>
                <c:pt idx="9">
                  <c:v>9.7689999999999984</c:v>
                </c:pt>
                <c:pt idx="10">
                  <c:v>3.875</c:v>
                </c:pt>
                <c:pt idx="11">
                  <c:v>1.0580000000000001</c:v>
                </c:pt>
                <c:pt idx="12">
                  <c:v>15</c:v>
                </c:pt>
                <c:pt idx="13">
                  <c:v>13.173</c:v>
                </c:pt>
                <c:pt idx="14">
                  <c:v>0.13600000000000001</c:v>
                </c:pt>
                <c:pt idx="15">
                  <c:v>7.819</c:v>
                </c:pt>
                <c:pt idx="16">
                  <c:v>0.89200000000000002</c:v>
                </c:pt>
                <c:pt idx="18">
                  <c:v>2.5169999999999999</c:v>
                </c:pt>
                <c:pt idx="19">
                  <c:v>11.030999999999999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26-4816-BC4D-3BE9D35F3F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526-4816-BC4D-3BE9D35F3F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26-4816-BC4D-3BE9D35F3F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26-4816-BC4D-3BE9D35F3F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526-4816-BC4D-3BE9D35F3F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526-4816-BC4D-3BE9D35F3F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2.831</c:v>
                </c:pt>
                <c:pt idx="1">
                  <c:v>8.3360000000000003</c:v>
                </c:pt>
                <c:pt idx="2">
                  <c:v>7.8650000000000002</c:v>
                </c:pt>
                <c:pt idx="3">
                  <c:v>5</c:v>
                </c:pt>
                <c:pt idx="4">
                  <c:v>6</c:v>
                </c:pt>
                <c:pt idx="5">
                  <c:v>16.231999999999999</c:v>
                </c:pt>
                <c:pt idx="6">
                  <c:v>20.113999999999997</c:v>
                </c:pt>
                <c:pt idx="7">
                  <c:v>10</c:v>
                </c:pt>
                <c:pt idx="8">
                  <c:v>67.205999999999989</c:v>
                </c:pt>
                <c:pt idx="16">
                  <c:v>12</c:v>
                </c:pt>
                <c:pt idx="17">
                  <c:v>34.717999999999996</c:v>
                </c:pt>
                <c:pt idx="18">
                  <c:v>20</c:v>
                </c:pt>
                <c:pt idx="19">
                  <c:v>26</c:v>
                </c:pt>
                <c:pt idx="20">
                  <c:v>18.122</c:v>
                </c:pt>
                <c:pt idx="22">
                  <c:v>17.922999999999998</c:v>
                </c:pt>
                <c:pt idx="23">
                  <c:v>13.09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526-4816-BC4D-3BE9D35F3F2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9.6999999999999993</c:v>
                </c:pt>
                <c:pt idx="4">
                  <c:v>20.9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26-4816-BC4D-3BE9D35F3F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4.62</c:v>
                </c:pt>
                <c:pt idx="9">
                  <c:v>4.7279999999999998</c:v>
                </c:pt>
                <c:pt idx="10">
                  <c:v>5.3920000000000003</c:v>
                </c:pt>
                <c:pt idx="11">
                  <c:v>3.4319999999999999</c:v>
                </c:pt>
                <c:pt idx="12">
                  <c:v>5.1580000000000004</c:v>
                </c:pt>
                <c:pt idx="13">
                  <c:v>9.8230000000000004</c:v>
                </c:pt>
                <c:pt idx="14">
                  <c:v>4.8079999999999998</c:v>
                </c:pt>
                <c:pt idx="15">
                  <c:v>11.493</c:v>
                </c:pt>
                <c:pt idx="17">
                  <c:v>4.1000000000000002E-2</c:v>
                </c:pt>
                <c:pt idx="18">
                  <c:v>0.17100000000000001</c:v>
                </c:pt>
                <c:pt idx="19">
                  <c:v>0.48199999999999998</c:v>
                </c:pt>
                <c:pt idx="20">
                  <c:v>0.125</c:v>
                </c:pt>
                <c:pt idx="21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526-4816-BC4D-3BE9D35F3F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526-4816-BC4D-3BE9D35F3F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526-4816-BC4D-3BE9D35F3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94.8</c:v>
                </c:pt>
                <c:pt idx="1">
                  <c:v>91.84</c:v>
                </c:pt>
                <c:pt idx="2">
                  <c:v>92.32</c:v>
                </c:pt>
                <c:pt idx="3">
                  <c:v>92</c:v>
                </c:pt>
                <c:pt idx="4">
                  <c:v>92.2</c:v>
                </c:pt>
                <c:pt idx="5">
                  <c:v>102</c:v>
                </c:pt>
                <c:pt idx="6">
                  <c:v>173.03</c:v>
                </c:pt>
                <c:pt idx="7">
                  <c:v>175.07</c:v>
                </c:pt>
                <c:pt idx="8">
                  <c:v>101.94</c:v>
                </c:pt>
                <c:pt idx="9">
                  <c:v>68.44</c:v>
                </c:pt>
                <c:pt idx="10">
                  <c:v>71.16</c:v>
                </c:pt>
                <c:pt idx="11">
                  <c:v>33.5</c:v>
                </c:pt>
                <c:pt idx="12">
                  <c:v>21.79</c:v>
                </c:pt>
                <c:pt idx="13">
                  <c:v>29.85</c:v>
                </c:pt>
                <c:pt idx="14">
                  <c:v>23.77</c:v>
                </c:pt>
                <c:pt idx="15">
                  <c:v>58.19</c:v>
                </c:pt>
                <c:pt idx="16">
                  <c:v>95.5</c:v>
                </c:pt>
                <c:pt idx="17">
                  <c:v>109.54</c:v>
                </c:pt>
                <c:pt idx="18">
                  <c:v>136.13999999999999</c:v>
                </c:pt>
                <c:pt idx="19">
                  <c:v>156.87</c:v>
                </c:pt>
                <c:pt idx="20">
                  <c:v>101</c:v>
                </c:pt>
                <c:pt idx="21">
                  <c:v>102.41</c:v>
                </c:pt>
                <c:pt idx="22">
                  <c:v>99.91</c:v>
                </c:pt>
                <c:pt idx="23">
                  <c:v>99.96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526-4816-BC4D-3BE9D35F3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0B-44A4-9CEE-A3C037453B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0B-44A4-9CEE-A3C037453B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2.2000000000000002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12.4</c:v>
                </c:pt>
                <c:pt idx="5">
                  <c:v>5.4</c:v>
                </c:pt>
                <c:pt idx="6">
                  <c:v>14.6</c:v>
                </c:pt>
                <c:pt idx="8">
                  <c:v>6.0389999999999997</c:v>
                </c:pt>
                <c:pt idx="9">
                  <c:v>2</c:v>
                </c:pt>
                <c:pt idx="11">
                  <c:v>3.6</c:v>
                </c:pt>
                <c:pt idx="13">
                  <c:v>4.5999999999999996</c:v>
                </c:pt>
                <c:pt idx="15">
                  <c:v>4.7770000000000001</c:v>
                </c:pt>
                <c:pt idx="16">
                  <c:v>5.0000000000000001E-3</c:v>
                </c:pt>
                <c:pt idx="20">
                  <c:v>10</c:v>
                </c:pt>
                <c:pt idx="21">
                  <c:v>3.1</c:v>
                </c:pt>
                <c:pt idx="22">
                  <c:v>5.9</c:v>
                </c:pt>
                <c:pt idx="23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0B-44A4-9CEE-A3C037453B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4.5259999999999998</c:v>
                </c:pt>
                <c:pt idx="1">
                  <c:v>4.032</c:v>
                </c:pt>
                <c:pt idx="2">
                  <c:v>4.2519999999999998</c:v>
                </c:pt>
                <c:pt idx="3">
                  <c:v>16.521000000000001</c:v>
                </c:pt>
                <c:pt idx="4">
                  <c:v>18.350000000000001</c:v>
                </c:pt>
                <c:pt idx="5">
                  <c:v>12.18</c:v>
                </c:pt>
                <c:pt idx="6">
                  <c:v>8.4499999999999993</c:v>
                </c:pt>
                <c:pt idx="7">
                  <c:v>15.798999999999999</c:v>
                </c:pt>
                <c:pt idx="8">
                  <c:v>9.1969999999999992</c:v>
                </c:pt>
                <c:pt idx="9">
                  <c:v>12.01</c:v>
                </c:pt>
                <c:pt idx="10">
                  <c:v>15.790000000000001</c:v>
                </c:pt>
                <c:pt idx="11">
                  <c:v>11.568999999999999</c:v>
                </c:pt>
                <c:pt idx="12">
                  <c:v>19.637</c:v>
                </c:pt>
                <c:pt idx="13">
                  <c:v>16.344000000000001</c:v>
                </c:pt>
                <c:pt idx="14">
                  <c:v>2.3290000000000002</c:v>
                </c:pt>
                <c:pt idx="15">
                  <c:v>15.591999999999999</c:v>
                </c:pt>
                <c:pt idx="16">
                  <c:v>4.2</c:v>
                </c:pt>
                <c:pt idx="17">
                  <c:v>1.2430000000000001</c:v>
                </c:pt>
                <c:pt idx="18">
                  <c:v>1.45</c:v>
                </c:pt>
                <c:pt idx="19">
                  <c:v>1.8580000000000001</c:v>
                </c:pt>
                <c:pt idx="20">
                  <c:v>4.7</c:v>
                </c:pt>
                <c:pt idx="21">
                  <c:v>4.6059999999999999</c:v>
                </c:pt>
                <c:pt idx="22">
                  <c:v>7.0489999999999995</c:v>
                </c:pt>
                <c:pt idx="23">
                  <c:v>5.2610000000000001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0B-44A4-9CEE-A3C037453B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0B-44A4-9CEE-A3C037453B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0B-44A4-9CEE-A3C037453B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8.0239999999999991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0B-44A4-9CEE-A3C037453B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0B-44A4-9CEE-A3C037453B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0B-44A4-9CEE-A3C037453B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80B-44A4-9CEE-A3C037453B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5.9</c:v>
                </c:pt>
                <c:pt idx="2">
                  <c:v>5.7</c:v>
                </c:pt>
                <c:pt idx="3">
                  <c:v>0</c:v>
                </c:pt>
                <c:pt idx="4">
                  <c:v>0</c:v>
                </c:pt>
                <c:pt idx="5">
                  <c:v>3.4</c:v>
                </c:pt>
                <c:pt idx="6">
                  <c:v>0</c:v>
                </c:pt>
                <c:pt idx="7">
                  <c:v>16.5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32</c:v>
                </c:pt>
                <c:pt idx="18">
                  <c:v>21.4</c:v>
                </c:pt>
                <c:pt idx="19">
                  <c:v>36.799999999999997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0B-44A4-9CEE-A3C037453B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1.5609999999999999</c:v>
                </c:pt>
                <c:pt idx="1">
                  <c:v>1.6759999999999999</c:v>
                </c:pt>
                <c:pt idx="2">
                  <c:v>1.1669999999999998</c:v>
                </c:pt>
                <c:pt idx="3">
                  <c:v>1.3800000000000001</c:v>
                </c:pt>
                <c:pt idx="4">
                  <c:v>1.704</c:v>
                </c:pt>
                <c:pt idx="5">
                  <c:v>1.4709999999999999</c:v>
                </c:pt>
                <c:pt idx="6">
                  <c:v>4.3460000000000001</c:v>
                </c:pt>
                <c:pt idx="8">
                  <c:v>56.97</c:v>
                </c:pt>
                <c:pt idx="9">
                  <c:v>1.601</c:v>
                </c:pt>
                <c:pt idx="10">
                  <c:v>3.573</c:v>
                </c:pt>
                <c:pt idx="11">
                  <c:v>1.9400000000000002</c:v>
                </c:pt>
                <c:pt idx="12">
                  <c:v>1.196</c:v>
                </c:pt>
                <c:pt idx="13">
                  <c:v>2.052</c:v>
                </c:pt>
                <c:pt idx="14">
                  <c:v>3.5609999999999999</c:v>
                </c:pt>
                <c:pt idx="16">
                  <c:v>8.6869999999999994</c:v>
                </c:pt>
                <c:pt idx="17">
                  <c:v>1.5619999999999998</c:v>
                </c:pt>
                <c:pt idx="18">
                  <c:v>0.115</c:v>
                </c:pt>
                <c:pt idx="20">
                  <c:v>3.5470000000000002</c:v>
                </c:pt>
                <c:pt idx="21">
                  <c:v>4.7320000000000002</c:v>
                </c:pt>
                <c:pt idx="22">
                  <c:v>4.9739999999999993</c:v>
                </c:pt>
                <c:pt idx="23">
                  <c:v>3.3289999999999997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0B-44A4-9CEE-A3C037453B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0B-44A4-9CEE-A3C037453B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0B-44A4-9CEE-A3C037453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94.8</c:v>
                </c:pt>
                <c:pt idx="1">
                  <c:v>91.84</c:v>
                </c:pt>
                <c:pt idx="2">
                  <c:v>92.32</c:v>
                </c:pt>
                <c:pt idx="3">
                  <c:v>92</c:v>
                </c:pt>
                <c:pt idx="4">
                  <c:v>92.2</c:v>
                </c:pt>
                <c:pt idx="5">
                  <c:v>102</c:v>
                </c:pt>
                <c:pt idx="6">
                  <c:v>173.03</c:v>
                </c:pt>
                <c:pt idx="7">
                  <c:v>175.07</c:v>
                </c:pt>
                <c:pt idx="8">
                  <c:v>101.94</c:v>
                </c:pt>
                <c:pt idx="9">
                  <c:v>68.44</c:v>
                </c:pt>
                <c:pt idx="10">
                  <c:v>71.16</c:v>
                </c:pt>
                <c:pt idx="11">
                  <c:v>33.5</c:v>
                </c:pt>
                <c:pt idx="12">
                  <c:v>21.79</c:v>
                </c:pt>
                <c:pt idx="13">
                  <c:v>29.85</c:v>
                </c:pt>
                <c:pt idx="14">
                  <c:v>23.77</c:v>
                </c:pt>
                <c:pt idx="15">
                  <c:v>58.19</c:v>
                </c:pt>
                <c:pt idx="16">
                  <c:v>95.5</c:v>
                </c:pt>
                <c:pt idx="17">
                  <c:v>109.54</c:v>
                </c:pt>
                <c:pt idx="18">
                  <c:v>136.13999999999999</c:v>
                </c:pt>
                <c:pt idx="19">
                  <c:v>156.87</c:v>
                </c:pt>
                <c:pt idx="20">
                  <c:v>101</c:v>
                </c:pt>
                <c:pt idx="21">
                  <c:v>102.41</c:v>
                </c:pt>
                <c:pt idx="22">
                  <c:v>99.91</c:v>
                </c:pt>
                <c:pt idx="23">
                  <c:v>99.96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0B-44A4-9CEE-A3C037453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8.3870000000000005</v>
      </c>
      <c r="C4" s="18">
        <v>13.808</v>
      </c>
      <c r="D4" s="18">
        <v>13.318999999999999</v>
      </c>
      <c r="E4" s="18">
        <v>20.186999999999998</v>
      </c>
      <c r="F4" s="18">
        <v>32.488999999999997</v>
      </c>
      <c r="G4" s="18">
        <v>22.466999999999999</v>
      </c>
      <c r="H4" s="18">
        <v>27.396000000000001</v>
      </c>
      <c r="I4" s="18">
        <v>32.302</v>
      </c>
      <c r="J4" s="18">
        <v>72.206000000000003</v>
      </c>
      <c r="K4" s="18">
        <v>15.611000000000001</v>
      </c>
      <c r="L4" s="18">
        <v>27.386999999999997</v>
      </c>
      <c r="M4" s="18">
        <v>17.109000000000002</v>
      </c>
      <c r="N4" s="18">
        <v>20.833000000000002</v>
      </c>
      <c r="O4" s="18">
        <v>22.995999999999999</v>
      </c>
      <c r="P4" s="18">
        <v>5.89</v>
      </c>
      <c r="Q4" s="18">
        <v>20.369</v>
      </c>
      <c r="R4" s="18">
        <v>12.891999999999999</v>
      </c>
      <c r="S4" s="18">
        <v>34.759</v>
      </c>
      <c r="T4" s="18">
        <v>22.962</v>
      </c>
      <c r="U4" s="18">
        <v>38.640999999999998</v>
      </c>
      <c r="V4" s="18">
        <v>18.247</v>
      </c>
      <c r="W4" s="18">
        <v>12.445</v>
      </c>
      <c r="X4" s="18">
        <v>17.922999999999998</v>
      </c>
      <c r="Y4" s="18">
        <v>13.09</v>
      </c>
      <c r="Z4" s="19"/>
      <c r="AA4" s="20">
        <f>SUM(B4:Z4)</f>
        <v>543.71500000000003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94.8</v>
      </c>
      <c r="C7" s="28">
        <v>91.84</v>
      </c>
      <c r="D7" s="28">
        <v>92.32</v>
      </c>
      <c r="E7" s="28">
        <v>92</v>
      </c>
      <c r="F7" s="28">
        <v>92.2</v>
      </c>
      <c r="G7" s="28">
        <v>102</v>
      </c>
      <c r="H7" s="28">
        <v>173.03</v>
      </c>
      <c r="I7" s="28">
        <v>175.07</v>
      </c>
      <c r="J7" s="28">
        <v>101.94</v>
      </c>
      <c r="K7" s="28">
        <v>68.44</v>
      </c>
      <c r="L7" s="28">
        <v>71.16</v>
      </c>
      <c r="M7" s="28">
        <v>33.5</v>
      </c>
      <c r="N7" s="28">
        <v>21.79</v>
      </c>
      <c r="O7" s="28">
        <v>29.85</v>
      </c>
      <c r="P7" s="28">
        <v>23.77</v>
      </c>
      <c r="Q7" s="28">
        <v>58.19</v>
      </c>
      <c r="R7" s="28">
        <v>95.5</v>
      </c>
      <c r="S7" s="28">
        <v>109.54</v>
      </c>
      <c r="T7" s="28">
        <v>136.13999999999999</v>
      </c>
      <c r="U7" s="28">
        <v>156.87</v>
      </c>
      <c r="V7" s="28">
        <v>101</v>
      </c>
      <c r="W7" s="28">
        <v>102.41</v>
      </c>
      <c r="X7" s="28">
        <v>99.91</v>
      </c>
      <c r="Y7" s="28">
        <v>99.96</v>
      </c>
      <c r="Z7" s="29"/>
      <c r="AA7" s="30">
        <f>IF(SUM(B7:Z7)&lt;&gt;0,AVERAGEIF(B7:Z7,"&lt;&gt;"""),"")</f>
        <v>92.634583333333339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2.831</v>
      </c>
      <c r="C12" s="52">
        <v>8.3360000000000003</v>
      </c>
      <c r="D12" s="52">
        <v>7.8650000000000002</v>
      </c>
      <c r="E12" s="52">
        <v>5</v>
      </c>
      <c r="F12" s="52">
        <v>6</v>
      </c>
      <c r="G12" s="52">
        <v>16.231999999999999</v>
      </c>
      <c r="H12" s="52">
        <v>20.113999999999997</v>
      </c>
      <c r="I12" s="52">
        <v>10</v>
      </c>
      <c r="J12" s="52">
        <v>67.205999999999989</v>
      </c>
      <c r="K12" s="52"/>
      <c r="L12" s="52"/>
      <c r="M12" s="52"/>
      <c r="N12" s="52"/>
      <c r="O12" s="52"/>
      <c r="P12" s="52"/>
      <c r="Q12" s="52"/>
      <c r="R12" s="52">
        <v>12</v>
      </c>
      <c r="S12" s="52">
        <v>34.717999999999996</v>
      </c>
      <c r="T12" s="52">
        <v>20</v>
      </c>
      <c r="U12" s="52">
        <v>26</v>
      </c>
      <c r="V12" s="52">
        <v>18.122</v>
      </c>
      <c r="W12" s="52"/>
      <c r="X12" s="52">
        <v>17.922999999999998</v>
      </c>
      <c r="Y12" s="52">
        <v>13.09</v>
      </c>
      <c r="Z12" s="53"/>
      <c r="AA12" s="54">
        <f t="shared" si="0"/>
        <v>285.43699999999995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4.62</v>
      </c>
      <c r="J14" s="57"/>
      <c r="K14" s="57">
        <v>4.7279999999999998</v>
      </c>
      <c r="L14" s="57">
        <v>5.3920000000000003</v>
      </c>
      <c r="M14" s="57">
        <v>3.4319999999999999</v>
      </c>
      <c r="N14" s="57">
        <v>5.1580000000000004</v>
      </c>
      <c r="O14" s="57">
        <v>9.8230000000000004</v>
      </c>
      <c r="P14" s="57">
        <v>4.8079999999999998</v>
      </c>
      <c r="Q14" s="57">
        <v>11.493</v>
      </c>
      <c r="R14" s="57"/>
      <c r="S14" s="57">
        <v>4.1000000000000002E-2</v>
      </c>
      <c r="T14" s="57">
        <v>0.17100000000000001</v>
      </c>
      <c r="U14" s="57">
        <v>0.48199999999999998</v>
      </c>
      <c r="V14" s="57">
        <v>0.125</v>
      </c>
      <c r="W14" s="57">
        <v>4.4999999999999998E-2</v>
      </c>
      <c r="X14" s="57"/>
      <c r="Y14" s="57"/>
      <c r="Z14" s="58"/>
      <c r="AA14" s="59">
        <f t="shared" si="0"/>
        <v>50.317999999999998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2.831</v>
      </c>
      <c r="C16" s="62">
        <f t="shared" si="1"/>
        <v>8.3360000000000003</v>
      </c>
      <c r="D16" s="62">
        <f t="shared" si="1"/>
        <v>7.8650000000000002</v>
      </c>
      <c r="E16" s="62">
        <f t="shared" si="1"/>
        <v>5</v>
      </c>
      <c r="F16" s="62">
        <f t="shared" si="1"/>
        <v>6</v>
      </c>
      <c r="G16" s="62">
        <f t="shared" si="1"/>
        <v>16.231999999999999</v>
      </c>
      <c r="H16" s="62">
        <f t="shared" si="1"/>
        <v>20.113999999999997</v>
      </c>
      <c r="I16" s="62">
        <f t="shared" si="1"/>
        <v>14.620000000000001</v>
      </c>
      <c r="J16" s="62">
        <f t="shared" si="1"/>
        <v>67.205999999999989</v>
      </c>
      <c r="K16" s="62">
        <f t="shared" si="1"/>
        <v>4.7279999999999998</v>
      </c>
      <c r="L16" s="62">
        <f t="shared" si="1"/>
        <v>5.3920000000000003</v>
      </c>
      <c r="M16" s="62">
        <f t="shared" si="1"/>
        <v>3.4319999999999999</v>
      </c>
      <c r="N16" s="62">
        <f t="shared" si="1"/>
        <v>5.1580000000000004</v>
      </c>
      <c r="O16" s="62">
        <f t="shared" si="1"/>
        <v>9.8230000000000004</v>
      </c>
      <c r="P16" s="62">
        <f t="shared" si="1"/>
        <v>4.8079999999999998</v>
      </c>
      <c r="Q16" s="62">
        <f t="shared" si="1"/>
        <v>11.493</v>
      </c>
      <c r="R16" s="62">
        <f t="shared" si="1"/>
        <v>12</v>
      </c>
      <c r="S16" s="62">
        <f t="shared" si="1"/>
        <v>34.758999999999993</v>
      </c>
      <c r="T16" s="62">
        <f t="shared" si="1"/>
        <v>20.170999999999999</v>
      </c>
      <c r="U16" s="62">
        <f t="shared" si="1"/>
        <v>26.481999999999999</v>
      </c>
      <c r="V16" s="62">
        <f t="shared" si="1"/>
        <v>18.247</v>
      </c>
      <c r="W16" s="62">
        <f t="shared" si="1"/>
        <v>4.4999999999999998E-2</v>
      </c>
      <c r="X16" s="62">
        <f t="shared" si="1"/>
        <v>17.922999999999998</v>
      </c>
      <c r="Y16" s="62">
        <f t="shared" si="1"/>
        <v>13.09</v>
      </c>
      <c r="Z16" s="63" t="str">
        <f t="shared" si="1"/>
        <v/>
      </c>
      <c r="AA16" s="64">
        <f>SUM(AA10:AA15)</f>
        <v>335.75499999999994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5.556</v>
      </c>
      <c r="C20" s="77">
        <v>5.4720000000000004</v>
      </c>
      <c r="D20" s="77">
        <v>5.4539999999999997</v>
      </c>
      <c r="E20" s="77">
        <v>5.4870000000000001</v>
      </c>
      <c r="F20" s="77">
        <v>5.5890000000000004</v>
      </c>
      <c r="G20" s="77">
        <v>6.2350000000000003</v>
      </c>
      <c r="H20" s="77">
        <v>7.282</v>
      </c>
      <c r="I20" s="77">
        <v>3.2679999999999998</v>
      </c>
      <c r="J20" s="77">
        <v>5</v>
      </c>
      <c r="K20" s="77">
        <v>1.1140000000000001</v>
      </c>
      <c r="L20" s="77">
        <v>18.12</v>
      </c>
      <c r="M20" s="77">
        <v>12.619</v>
      </c>
      <c r="N20" s="77">
        <v>0.67500000000000004</v>
      </c>
      <c r="O20" s="77"/>
      <c r="P20" s="77">
        <v>0.94599999999999995</v>
      </c>
      <c r="Q20" s="77">
        <v>1.0569999999999999</v>
      </c>
      <c r="R20" s="77"/>
      <c r="S20" s="77"/>
      <c r="T20" s="77">
        <v>0.27400000000000002</v>
      </c>
      <c r="U20" s="77">
        <v>1.1279999999999999</v>
      </c>
      <c r="V20" s="77"/>
      <c r="W20" s="77"/>
      <c r="X20" s="77"/>
      <c r="Y20" s="77"/>
      <c r="Z20" s="78"/>
      <c r="AA20" s="79">
        <f t="shared" si="2"/>
        <v>85.275999999999996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14.414</v>
      </c>
      <c r="J21" s="81"/>
      <c r="K21" s="81">
        <v>9.7689999999999984</v>
      </c>
      <c r="L21" s="81">
        <v>3.875</v>
      </c>
      <c r="M21" s="81">
        <v>1.0580000000000001</v>
      </c>
      <c r="N21" s="81">
        <v>15</v>
      </c>
      <c r="O21" s="81">
        <v>13.173</v>
      </c>
      <c r="P21" s="81">
        <v>0.13600000000000001</v>
      </c>
      <c r="Q21" s="81">
        <v>7.819</v>
      </c>
      <c r="R21" s="81">
        <v>0.89200000000000002</v>
      </c>
      <c r="S21" s="81"/>
      <c r="T21" s="81">
        <v>2.5169999999999999</v>
      </c>
      <c r="U21" s="81">
        <v>11.030999999999999</v>
      </c>
      <c r="V21" s="81"/>
      <c r="W21" s="81"/>
      <c r="X21" s="81"/>
      <c r="Y21" s="81"/>
      <c r="Z21" s="78"/>
      <c r="AA21" s="79">
        <f t="shared" si="2"/>
        <v>79.683999999999997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5.556</v>
      </c>
      <c r="C26" s="88">
        <f t="shared" si="3"/>
        <v>5.4720000000000004</v>
      </c>
      <c r="D26" s="88">
        <f t="shared" si="3"/>
        <v>5.4539999999999997</v>
      </c>
      <c r="E26" s="88">
        <f t="shared" si="3"/>
        <v>5.4870000000000001</v>
      </c>
      <c r="F26" s="88">
        <f t="shared" si="3"/>
        <v>5.5890000000000004</v>
      </c>
      <c r="G26" s="88">
        <f t="shared" si="3"/>
        <v>6.2350000000000003</v>
      </c>
      <c r="H26" s="88">
        <f t="shared" si="3"/>
        <v>7.282</v>
      </c>
      <c r="I26" s="88">
        <f t="shared" si="3"/>
        <v>17.681999999999999</v>
      </c>
      <c r="J26" s="88">
        <f t="shared" si="3"/>
        <v>5</v>
      </c>
      <c r="K26" s="88">
        <f t="shared" si="3"/>
        <v>10.882999999999999</v>
      </c>
      <c r="L26" s="88">
        <f t="shared" si="3"/>
        <v>21.995000000000001</v>
      </c>
      <c r="M26" s="88">
        <f t="shared" si="3"/>
        <v>13.677</v>
      </c>
      <c r="N26" s="88">
        <f t="shared" si="3"/>
        <v>15.675000000000001</v>
      </c>
      <c r="O26" s="88">
        <f t="shared" si="3"/>
        <v>13.173</v>
      </c>
      <c r="P26" s="88">
        <f t="shared" si="3"/>
        <v>1.0819999999999999</v>
      </c>
      <c r="Q26" s="88">
        <f t="shared" si="3"/>
        <v>8.8759999999999994</v>
      </c>
      <c r="R26" s="88">
        <f t="shared" si="3"/>
        <v>0.89200000000000002</v>
      </c>
      <c r="S26" s="88">
        <f t="shared" si="3"/>
        <v>0</v>
      </c>
      <c r="T26" s="88">
        <f t="shared" si="3"/>
        <v>2.7909999999999999</v>
      </c>
      <c r="U26" s="88">
        <f t="shared" si="3"/>
        <v>12.158999999999999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164.95999999999998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8.3870000000000005</v>
      </c>
      <c r="C30" s="77">
        <v>13.808</v>
      </c>
      <c r="D30" s="77">
        <v>13.319000000000001</v>
      </c>
      <c r="E30" s="77">
        <v>10.487</v>
      </c>
      <c r="F30" s="77">
        <v>11.589</v>
      </c>
      <c r="G30" s="77">
        <v>22.466999999999999</v>
      </c>
      <c r="H30" s="77">
        <v>27.396000000000001</v>
      </c>
      <c r="I30" s="77">
        <v>32.302</v>
      </c>
      <c r="J30" s="77">
        <v>72.206000000000003</v>
      </c>
      <c r="K30" s="77">
        <v>15.611000000000001</v>
      </c>
      <c r="L30" s="77">
        <v>27.387</v>
      </c>
      <c r="M30" s="77">
        <v>17.109000000000002</v>
      </c>
      <c r="N30" s="77">
        <v>20.832999999999998</v>
      </c>
      <c r="O30" s="77">
        <v>22.995999999999999</v>
      </c>
      <c r="P30" s="77">
        <v>5.89</v>
      </c>
      <c r="Q30" s="77">
        <v>20.369</v>
      </c>
      <c r="R30" s="77">
        <v>12.891999999999999</v>
      </c>
      <c r="S30" s="77">
        <v>34.759</v>
      </c>
      <c r="T30" s="77">
        <v>22.962</v>
      </c>
      <c r="U30" s="77">
        <v>38.640999999999998</v>
      </c>
      <c r="V30" s="77">
        <v>18.247</v>
      </c>
      <c r="W30" s="77">
        <v>4.4999999999999998E-2</v>
      </c>
      <c r="X30" s="77">
        <v>17.922999999999998</v>
      </c>
      <c r="Y30" s="77">
        <v>13.09</v>
      </c>
      <c r="Z30" s="78"/>
      <c r="AA30" s="79">
        <f>SUM(B30:Z30)</f>
        <v>500.71499999999997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8.3870000000000005</v>
      </c>
      <c r="C32" s="62">
        <f t="shared" ref="C32:Z32" si="4">IF(LEN(C$2)&gt;0,SUM(C29:C31),"")</f>
        <v>13.808</v>
      </c>
      <c r="D32" s="62">
        <f t="shared" si="4"/>
        <v>13.319000000000001</v>
      </c>
      <c r="E32" s="62">
        <f t="shared" si="4"/>
        <v>10.487</v>
      </c>
      <c r="F32" s="62">
        <f t="shared" si="4"/>
        <v>11.589</v>
      </c>
      <c r="G32" s="62">
        <f t="shared" si="4"/>
        <v>22.466999999999999</v>
      </c>
      <c r="H32" s="62">
        <f t="shared" si="4"/>
        <v>27.396000000000001</v>
      </c>
      <c r="I32" s="62">
        <f t="shared" si="4"/>
        <v>32.302</v>
      </c>
      <c r="J32" s="62">
        <f t="shared" si="4"/>
        <v>72.206000000000003</v>
      </c>
      <c r="K32" s="62">
        <f t="shared" si="4"/>
        <v>15.611000000000001</v>
      </c>
      <c r="L32" s="62">
        <f t="shared" si="4"/>
        <v>27.387</v>
      </c>
      <c r="M32" s="62">
        <f t="shared" si="4"/>
        <v>17.109000000000002</v>
      </c>
      <c r="N32" s="62">
        <f t="shared" si="4"/>
        <v>20.832999999999998</v>
      </c>
      <c r="O32" s="62">
        <f t="shared" si="4"/>
        <v>22.995999999999999</v>
      </c>
      <c r="P32" s="62">
        <f t="shared" si="4"/>
        <v>5.89</v>
      </c>
      <c r="Q32" s="62">
        <f t="shared" si="4"/>
        <v>20.369</v>
      </c>
      <c r="R32" s="62">
        <f t="shared" si="4"/>
        <v>12.891999999999999</v>
      </c>
      <c r="S32" s="62">
        <f t="shared" si="4"/>
        <v>34.759</v>
      </c>
      <c r="T32" s="62">
        <f t="shared" si="4"/>
        <v>22.962</v>
      </c>
      <c r="U32" s="62">
        <f t="shared" si="4"/>
        <v>38.640999999999998</v>
      </c>
      <c r="V32" s="62">
        <f t="shared" si="4"/>
        <v>18.247</v>
      </c>
      <c r="W32" s="62">
        <f t="shared" si="4"/>
        <v>4.4999999999999998E-2</v>
      </c>
      <c r="X32" s="62">
        <f t="shared" si="4"/>
        <v>17.922999999999998</v>
      </c>
      <c r="Y32" s="62">
        <f t="shared" si="4"/>
        <v>13.09</v>
      </c>
      <c r="Z32" s="63" t="str">
        <f t="shared" si="4"/>
        <v/>
      </c>
      <c r="AA32" s="64">
        <f>SUM(AA29:AA31)</f>
        <v>500.71499999999997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>
        <v>9.6999999999999993</v>
      </c>
      <c r="F39" s="99">
        <v>20.9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12.4</v>
      </c>
      <c r="X39" s="99"/>
      <c r="Y39" s="99"/>
      <c r="Z39" s="100"/>
      <c r="AA39" s="79">
        <f t="shared" si="5"/>
        <v>43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9.6999999999999993</v>
      </c>
      <c r="F40" s="88">
        <f t="shared" si="6"/>
        <v>20.9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12.4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>
        <v>9.6999999999999993</v>
      </c>
      <c r="F47" s="99">
        <v>20.9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12.4</v>
      </c>
      <c r="X47" s="99"/>
      <c r="Y47" s="99"/>
      <c r="Z47" s="100"/>
      <c r="AA47" s="79">
        <f t="shared" si="7"/>
        <v>43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9.6999999999999993</v>
      </c>
      <c r="F49" s="88">
        <f t="shared" si="8"/>
        <v>20.9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12.4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8.3870000000000005</v>
      </c>
      <c r="C52" s="88">
        <f t="shared" si="10"/>
        <v>13.808</v>
      </c>
      <c r="D52" s="88">
        <f t="shared" si="10"/>
        <v>13.318999999999999</v>
      </c>
      <c r="E52" s="88">
        <f t="shared" si="10"/>
        <v>20.186999999999998</v>
      </c>
      <c r="F52" s="88">
        <f t="shared" si="10"/>
        <v>32.488999999999997</v>
      </c>
      <c r="G52" s="88">
        <f t="shared" si="10"/>
        <v>22.466999999999999</v>
      </c>
      <c r="H52" s="88">
        <f t="shared" si="10"/>
        <v>27.395999999999997</v>
      </c>
      <c r="I52" s="88">
        <f t="shared" si="10"/>
        <v>32.302</v>
      </c>
      <c r="J52" s="88">
        <f t="shared" si="10"/>
        <v>72.205999999999989</v>
      </c>
      <c r="K52" s="88">
        <f t="shared" si="10"/>
        <v>15.610999999999999</v>
      </c>
      <c r="L52" s="88">
        <f t="shared" si="10"/>
        <v>27.387</v>
      </c>
      <c r="M52" s="88">
        <f t="shared" si="10"/>
        <v>17.108999999999998</v>
      </c>
      <c r="N52" s="88">
        <f t="shared" si="10"/>
        <v>20.833000000000002</v>
      </c>
      <c r="O52" s="88">
        <f t="shared" si="10"/>
        <v>22.996000000000002</v>
      </c>
      <c r="P52" s="88">
        <f t="shared" si="10"/>
        <v>5.89</v>
      </c>
      <c r="Q52" s="88">
        <f t="shared" si="10"/>
        <v>20.369</v>
      </c>
      <c r="R52" s="88">
        <f t="shared" si="10"/>
        <v>12.891999999999999</v>
      </c>
      <c r="S52" s="88">
        <f t="shared" si="10"/>
        <v>34.758999999999993</v>
      </c>
      <c r="T52" s="88">
        <f t="shared" si="10"/>
        <v>22.962</v>
      </c>
      <c r="U52" s="88">
        <f t="shared" si="10"/>
        <v>38.640999999999998</v>
      </c>
      <c r="V52" s="88">
        <f t="shared" si="10"/>
        <v>18.247</v>
      </c>
      <c r="W52" s="88">
        <f t="shared" si="10"/>
        <v>12.445</v>
      </c>
      <c r="X52" s="88">
        <f t="shared" si="10"/>
        <v>17.922999999999998</v>
      </c>
      <c r="Y52" s="88">
        <f t="shared" si="10"/>
        <v>13.09</v>
      </c>
      <c r="Z52" s="89" t="str">
        <f t="shared" si="10"/>
        <v/>
      </c>
      <c r="AA52" s="104">
        <f>SUM(B52:Z52)</f>
        <v>543.71500000000003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8.3870000000000005</v>
      </c>
      <c r="C4" s="18">
        <v>13.807999999999998</v>
      </c>
      <c r="D4" s="18">
        <v>13.318999999999999</v>
      </c>
      <c r="E4" s="18">
        <v>20.201000000000001</v>
      </c>
      <c r="F4" s="18">
        <v>32.454000000000001</v>
      </c>
      <c r="G4" s="18">
        <v>22.451000000000001</v>
      </c>
      <c r="H4" s="18">
        <v>27.395999999999997</v>
      </c>
      <c r="I4" s="18">
        <v>32.298999999999999</v>
      </c>
      <c r="J4" s="18">
        <v>72.206000000000003</v>
      </c>
      <c r="K4" s="18">
        <v>15.611000000000001</v>
      </c>
      <c r="L4" s="18">
        <v>27.387</v>
      </c>
      <c r="M4" s="18">
        <v>17.108999999999998</v>
      </c>
      <c r="N4" s="18">
        <v>20.833000000000002</v>
      </c>
      <c r="O4" s="18">
        <v>22.996000000000002</v>
      </c>
      <c r="P4" s="18">
        <v>5.8900000000000006</v>
      </c>
      <c r="Q4" s="18">
        <v>20.369</v>
      </c>
      <c r="R4" s="18">
        <v>12.891999999999999</v>
      </c>
      <c r="S4" s="18">
        <v>34.805</v>
      </c>
      <c r="T4" s="18">
        <v>22.964999999999996</v>
      </c>
      <c r="U4" s="18">
        <v>38.657999999999994</v>
      </c>
      <c r="V4" s="18">
        <v>18.247</v>
      </c>
      <c r="W4" s="18">
        <v>12.437999999999999</v>
      </c>
      <c r="X4" s="18">
        <v>17.923000000000002</v>
      </c>
      <c r="Y4" s="18">
        <v>13.090000000000002</v>
      </c>
      <c r="Z4" s="19"/>
      <c r="AA4" s="20">
        <f>SUM(B4:Z4)</f>
        <v>543.73400000000004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94.8</v>
      </c>
      <c r="C7" s="28">
        <v>91.84</v>
      </c>
      <c r="D7" s="28">
        <v>92.32</v>
      </c>
      <c r="E7" s="28">
        <v>92</v>
      </c>
      <c r="F7" s="28">
        <v>92.2</v>
      </c>
      <c r="G7" s="28">
        <v>102</v>
      </c>
      <c r="H7" s="28">
        <v>173.03</v>
      </c>
      <c r="I7" s="28">
        <v>175.07</v>
      </c>
      <c r="J7" s="28">
        <v>101.94</v>
      </c>
      <c r="K7" s="28">
        <v>68.44</v>
      </c>
      <c r="L7" s="28">
        <v>71.16</v>
      </c>
      <c r="M7" s="28">
        <v>33.5</v>
      </c>
      <c r="N7" s="28">
        <v>21.79</v>
      </c>
      <c r="O7" s="28">
        <v>29.85</v>
      </c>
      <c r="P7" s="28">
        <v>23.77</v>
      </c>
      <c r="Q7" s="28">
        <v>58.19</v>
      </c>
      <c r="R7" s="28">
        <v>95.5</v>
      </c>
      <c r="S7" s="28">
        <v>109.54</v>
      </c>
      <c r="T7" s="28">
        <v>136.13999999999999</v>
      </c>
      <c r="U7" s="28">
        <v>156.87</v>
      </c>
      <c r="V7" s="28">
        <v>101</v>
      </c>
      <c r="W7" s="28">
        <v>102.41</v>
      </c>
      <c r="X7" s="28">
        <v>99.91</v>
      </c>
      <c r="Y7" s="28">
        <v>99.96</v>
      </c>
      <c r="Z7" s="29"/>
      <c r="AA7" s="30">
        <f>IF(SUM(B7:Z7)&lt;&gt;0,AVERAGEIF(B7:Z7,"&lt;&gt;"""),"")</f>
        <v>92.634583333333339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1.5609999999999999</v>
      </c>
      <c r="C14" s="57">
        <v>1.6759999999999999</v>
      </c>
      <c r="D14" s="57">
        <v>1.1669999999999998</v>
      </c>
      <c r="E14" s="57">
        <v>1.3800000000000001</v>
      </c>
      <c r="F14" s="57">
        <v>1.704</v>
      </c>
      <c r="G14" s="57">
        <v>1.4709999999999999</v>
      </c>
      <c r="H14" s="57">
        <v>4.3460000000000001</v>
      </c>
      <c r="I14" s="57"/>
      <c r="J14" s="57">
        <v>56.97</v>
      </c>
      <c r="K14" s="57">
        <v>1.601</v>
      </c>
      <c r="L14" s="57">
        <v>3.573</v>
      </c>
      <c r="M14" s="57">
        <v>1.9400000000000002</v>
      </c>
      <c r="N14" s="57">
        <v>1.196</v>
      </c>
      <c r="O14" s="57">
        <v>2.052</v>
      </c>
      <c r="P14" s="57">
        <v>3.5609999999999999</v>
      </c>
      <c r="Q14" s="57"/>
      <c r="R14" s="57">
        <v>8.6869999999999994</v>
      </c>
      <c r="S14" s="57">
        <v>1.5619999999999998</v>
      </c>
      <c r="T14" s="57">
        <v>0.115</v>
      </c>
      <c r="U14" s="57"/>
      <c r="V14" s="57">
        <v>3.5470000000000002</v>
      </c>
      <c r="W14" s="57">
        <v>4.7320000000000002</v>
      </c>
      <c r="X14" s="57">
        <v>4.9739999999999993</v>
      </c>
      <c r="Y14" s="57">
        <v>3.3289999999999997</v>
      </c>
      <c r="Z14" s="58"/>
      <c r="AA14" s="59">
        <f t="shared" si="0"/>
        <v>111.14399999999999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1.5609999999999999</v>
      </c>
      <c r="C16" s="62">
        <f t="shared" ref="C16:Z16" si="1">IF(LEN(C$2)&gt;0,SUM(C10:C15),"")</f>
        <v>1.6759999999999999</v>
      </c>
      <c r="D16" s="62">
        <f t="shared" si="1"/>
        <v>1.1669999999999998</v>
      </c>
      <c r="E16" s="62">
        <f t="shared" si="1"/>
        <v>1.3800000000000001</v>
      </c>
      <c r="F16" s="62">
        <f t="shared" si="1"/>
        <v>1.704</v>
      </c>
      <c r="G16" s="62">
        <f t="shared" si="1"/>
        <v>1.4709999999999999</v>
      </c>
      <c r="H16" s="62">
        <f t="shared" si="1"/>
        <v>4.3460000000000001</v>
      </c>
      <c r="I16" s="62">
        <f t="shared" si="1"/>
        <v>0</v>
      </c>
      <c r="J16" s="62">
        <f t="shared" si="1"/>
        <v>56.97</v>
      </c>
      <c r="K16" s="62">
        <f t="shared" si="1"/>
        <v>1.601</v>
      </c>
      <c r="L16" s="62">
        <f t="shared" si="1"/>
        <v>3.573</v>
      </c>
      <c r="M16" s="62">
        <f t="shared" si="1"/>
        <v>1.9400000000000002</v>
      </c>
      <c r="N16" s="62">
        <f t="shared" si="1"/>
        <v>1.196</v>
      </c>
      <c r="O16" s="62">
        <f t="shared" si="1"/>
        <v>2.052</v>
      </c>
      <c r="P16" s="62">
        <f t="shared" si="1"/>
        <v>3.5609999999999999</v>
      </c>
      <c r="Q16" s="62">
        <f t="shared" si="1"/>
        <v>0</v>
      </c>
      <c r="R16" s="62">
        <f t="shared" si="1"/>
        <v>8.6869999999999994</v>
      </c>
      <c r="S16" s="62">
        <f t="shared" si="1"/>
        <v>1.5619999999999998</v>
      </c>
      <c r="T16" s="62">
        <f t="shared" si="1"/>
        <v>0.115</v>
      </c>
      <c r="U16" s="62">
        <f t="shared" si="1"/>
        <v>0</v>
      </c>
      <c r="V16" s="62">
        <f t="shared" si="1"/>
        <v>3.5470000000000002</v>
      </c>
      <c r="W16" s="62">
        <f t="shared" si="1"/>
        <v>4.7320000000000002</v>
      </c>
      <c r="X16" s="62">
        <f t="shared" si="1"/>
        <v>4.9739999999999993</v>
      </c>
      <c r="Y16" s="62">
        <f t="shared" si="1"/>
        <v>3.3289999999999997</v>
      </c>
      <c r="Z16" s="63" t="str">
        <f t="shared" si="1"/>
        <v/>
      </c>
      <c r="AA16" s="64">
        <f>SUM(AA10:AA15)</f>
        <v>111.14399999999999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2.2999999999999998</v>
      </c>
      <c r="C20" s="77">
        <v>2.2000000000000002</v>
      </c>
      <c r="D20" s="77">
        <v>2.2000000000000002</v>
      </c>
      <c r="E20" s="77">
        <v>2.2999999999999998</v>
      </c>
      <c r="F20" s="77">
        <v>12.4</v>
      </c>
      <c r="G20" s="77">
        <v>5.4</v>
      </c>
      <c r="H20" s="77">
        <v>14.6</v>
      </c>
      <c r="I20" s="77"/>
      <c r="J20" s="77">
        <v>6.0389999999999997</v>
      </c>
      <c r="K20" s="77">
        <v>2</v>
      </c>
      <c r="L20" s="77"/>
      <c r="M20" s="77">
        <v>3.6</v>
      </c>
      <c r="N20" s="77"/>
      <c r="O20" s="77">
        <v>4.5999999999999996</v>
      </c>
      <c r="P20" s="77"/>
      <c r="Q20" s="77">
        <v>4.7770000000000001</v>
      </c>
      <c r="R20" s="77">
        <v>5.0000000000000001E-3</v>
      </c>
      <c r="S20" s="77"/>
      <c r="T20" s="77"/>
      <c r="U20" s="77"/>
      <c r="V20" s="77">
        <v>10</v>
      </c>
      <c r="W20" s="77">
        <v>3.1</v>
      </c>
      <c r="X20" s="77">
        <v>5.9</v>
      </c>
      <c r="Y20" s="77">
        <v>4.5</v>
      </c>
      <c r="Z20" s="78"/>
      <c r="AA20" s="79">
        <f t="shared" si="2"/>
        <v>85.921000000000006</v>
      </c>
    </row>
    <row r="21" spans="1:27" ht="24.95" customHeight="1" x14ac:dyDescent="0.2">
      <c r="A21" s="75" t="s">
        <v>16</v>
      </c>
      <c r="B21" s="80">
        <v>4.5259999999999998</v>
      </c>
      <c r="C21" s="81">
        <v>4.032</v>
      </c>
      <c r="D21" s="81">
        <v>4.2519999999999998</v>
      </c>
      <c r="E21" s="81">
        <v>16.521000000000001</v>
      </c>
      <c r="F21" s="81">
        <v>18.350000000000001</v>
      </c>
      <c r="G21" s="81">
        <v>12.18</v>
      </c>
      <c r="H21" s="81">
        <v>8.4499999999999993</v>
      </c>
      <c r="I21" s="81">
        <v>15.798999999999999</v>
      </c>
      <c r="J21" s="81">
        <v>9.1969999999999992</v>
      </c>
      <c r="K21" s="81">
        <v>12.01</v>
      </c>
      <c r="L21" s="81">
        <v>15.790000000000001</v>
      </c>
      <c r="M21" s="81">
        <v>11.568999999999999</v>
      </c>
      <c r="N21" s="81">
        <v>19.637</v>
      </c>
      <c r="O21" s="81">
        <v>16.344000000000001</v>
      </c>
      <c r="P21" s="81">
        <v>2.3290000000000002</v>
      </c>
      <c r="Q21" s="81">
        <v>15.591999999999999</v>
      </c>
      <c r="R21" s="81">
        <v>4.2</v>
      </c>
      <c r="S21" s="81">
        <v>1.2430000000000001</v>
      </c>
      <c r="T21" s="81">
        <v>1.45</v>
      </c>
      <c r="U21" s="81">
        <v>1.8580000000000001</v>
      </c>
      <c r="V21" s="81">
        <v>4.7</v>
      </c>
      <c r="W21" s="81">
        <v>4.6059999999999999</v>
      </c>
      <c r="X21" s="81">
        <v>7.0489999999999995</v>
      </c>
      <c r="Y21" s="81">
        <v>5.2610000000000001</v>
      </c>
      <c r="Z21" s="78"/>
      <c r="AA21" s="79">
        <f t="shared" si="2"/>
        <v>216.94499999999994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8.0239999999999991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8.0239999999999991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6.8259999999999996</v>
      </c>
      <c r="C26" s="88">
        <f t="shared" ref="C26:Z26" si="3">IF(LEN(C$2)&gt;0,SUM(C19:C25),"")</f>
        <v>6.2320000000000002</v>
      </c>
      <c r="D26" s="88">
        <f t="shared" si="3"/>
        <v>6.452</v>
      </c>
      <c r="E26" s="88">
        <f t="shared" si="3"/>
        <v>18.821000000000002</v>
      </c>
      <c r="F26" s="88">
        <f t="shared" si="3"/>
        <v>30.75</v>
      </c>
      <c r="G26" s="88">
        <f t="shared" si="3"/>
        <v>17.579999999999998</v>
      </c>
      <c r="H26" s="88">
        <f t="shared" si="3"/>
        <v>23.049999999999997</v>
      </c>
      <c r="I26" s="88">
        <f t="shared" si="3"/>
        <v>15.798999999999999</v>
      </c>
      <c r="J26" s="88">
        <f t="shared" si="3"/>
        <v>15.235999999999999</v>
      </c>
      <c r="K26" s="88">
        <f t="shared" si="3"/>
        <v>14.01</v>
      </c>
      <c r="L26" s="88">
        <f t="shared" si="3"/>
        <v>23.814</v>
      </c>
      <c r="M26" s="88">
        <f t="shared" si="3"/>
        <v>15.168999999999999</v>
      </c>
      <c r="N26" s="88">
        <f t="shared" si="3"/>
        <v>19.637</v>
      </c>
      <c r="O26" s="88">
        <f t="shared" si="3"/>
        <v>20.944000000000003</v>
      </c>
      <c r="P26" s="88">
        <f t="shared" si="3"/>
        <v>2.3290000000000002</v>
      </c>
      <c r="Q26" s="88">
        <f t="shared" si="3"/>
        <v>20.369</v>
      </c>
      <c r="R26" s="88">
        <f t="shared" si="3"/>
        <v>4.2050000000000001</v>
      </c>
      <c r="S26" s="88">
        <f t="shared" si="3"/>
        <v>1.2430000000000001</v>
      </c>
      <c r="T26" s="88">
        <f t="shared" si="3"/>
        <v>1.45</v>
      </c>
      <c r="U26" s="88">
        <f t="shared" si="3"/>
        <v>1.8580000000000001</v>
      </c>
      <c r="V26" s="88">
        <f t="shared" si="3"/>
        <v>14.7</v>
      </c>
      <c r="W26" s="88">
        <f t="shared" si="3"/>
        <v>7.7059999999999995</v>
      </c>
      <c r="X26" s="88">
        <f t="shared" si="3"/>
        <v>12.949</v>
      </c>
      <c r="Y26" s="88">
        <f t="shared" si="3"/>
        <v>9.7609999999999992</v>
      </c>
      <c r="Z26" s="89" t="str">
        <f t="shared" si="3"/>
        <v/>
      </c>
      <c r="AA26" s="90">
        <f>SUM(AA19:AA25)</f>
        <v>310.88999999999993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8.3870000000000005</v>
      </c>
      <c r="C30" s="77">
        <v>7.9080000000000004</v>
      </c>
      <c r="D30" s="77">
        <v>7.6189999999999998</v>
      </c>
      <c r="E30" s="77">
        <v>20.201000000000001</v>
      </c>
      <c r="F30" s="77">
        <v>32.454000000000001</v>
      </c>
      <c r="G30" s="77">
        <v>19.050999999999998</v>
      </c>
      <c r="H30" s="77">
        <v>27.396000000000001</v>
      </c>
      <c r="I30" s="77">
        <v>15.798999999999999</v>
      </c>
      <c r="J30" s="77">
        <v>72.206000000000003</v>
      </c>
      <c r="K30" s="77">
        <v>15.611000000000001</v>
      </c>
      <c r="L30" s="77">
        <v>27.387</v>
      </c>
      <c r="M30" s="77">
        <v>17.109000000000002</v>
      </c>
      <c r="N30" s="77">
        <v>20.832999999999998</v>
      </c>
      <c r="O30" s="77">
        <v>22.995999999999999</v>
      </c>
      <c r="P30" s="77">
        <v>5.89</v>
      </c>
      <c r="Q30" s="77">
        <v>20.369</v>
      </c>
      <c r="R30" s="77">
        <v>12.891999999999999</v>
      </c>
      <c r="S30" s="77">
        <v>2.8050000000000002</v>
      </c>
      <c r="T30" s="77">
        <v>1.5649999999999999</v>
      </c>
      <c r="U30" s="77">
        <v>1.8580000000000001</v>
      </c>
      <c r="V30" s="77">
        <v>18.247</v>
      </c>
      <c r="W30" s="77">
        <v>12.438000000000001</v>
      </c>
      <c r="X30" s="77">
        <v>17.922999999999998</v>
      </c>
      <c r="Y30" s="77">
        <v>13.09</v>
      </c>
      <c r="Z30" s="78"/>
      <c r="AA30" s="79">
        <f>SUM(B30:Z30)</f>
        <v>422.03399999999999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8.3870000000000005</v>
      </c>
      <c r="C32" s="62">
        <f t="shared" ref="C32:Z32" si="4">IF(LEN(C$2)&gt;0,SUM(C29:C31),"")</f>
        <v>7.9080000000000004</v>
      </c>
      <c r="D32" s="62">
        <f t="shared" si="4"/>
        <v>7.6189999999999998</v>
      </c>
      <c r="E32" s="62">
        <f t="shared" si="4"/>
        <v>20.201000000000001</v>
      </c>
      <c r="F32" s="62">
        <f t="shared" si="4"/>
        <v>32.454000000000001</v>
      </c>
      <c r="G32" s="62">
        <f t="shared" si="4"/>
        <v>19.050999999999998</v>
      </c>
      <c r="H32" s="62">
        <f t="shared" si="4"/>
        <v>27.396000000000001</v>
      </c>
      <c r="I32" s="62">
        <f t="shared" si="4"/>
        <v>15.798999999999999</v>
      </c>
      <c r="J32" s="62">
        <f t="shared" si="4"/>
        <v>72.206000000000003</v>
      </c>
      <c r="K32" s="62">
        <f t="shared" si="4"/>
        <v>15.611000000000001</v>
      </c>
      <c r="L32" s="62">
        <f t="shared" si="4"/>
        <v>27.387</v>
      </c>
      <c r="M32" s="62">
        <f t="shared" si="4"/>
        <v>17.109000000000002</v>
      </c>
      <c r="N32" s="62">
        <f t="shared" si="4"/>
        <v>20.832999999999998</v>
      </c>
      <c r="O32" s="62">
        <f t="shared" si="4"/>
        <v>22.995999999999999</v>
      </c>
      <c r="P32" s="62">
        <f t="shared" si="4"/>
        <v>5.89</v>
      </c>
      <c r="Q32" s="62">
        <f t="shared" si="4"/>
        <v>20.369</v>
      </c>
      <c r="R32" s="62">
        <f t="shared" si="4"/>
        <v>12.891999999999999</v>
      </c>
      <c r="S32" s="62">
        <f t="shared" si="4"/>
        <v>2.8050000000000002</v>
      </c>
      <c r="T32" s="62">
        <f t="shared" si="4"/>
        <v>1.5649999999999999</v>
      </c>
      <c r="U32" s="62">
        <f t="shared" si="4"/>
        <v>1.8580000000000001</v>
      </c>
      <c r="V32" s="62">
        <f t="shared" si="4"/>
        <v>18.247</v>
      </c>
      <c r="W32" s="62">
        <f t="shared" si="4"/>
        <v>12.438000000000001</v>
      </c>
      <c r="X32" s="62">
        <f t="shared" si="4"/>
        <v>17.922999999999998</v>
      </c>
      <c r="Y32" s="62">
        <f t="shared" si="4"/>
        <v>13.09</v>
      </c>
      <c r="Z32" s="63" t="str">
        <f t="shared" si="4"/>
        <v/>
      </c>
      <c r="AA32" s="64">
        <f>SUM(AA29:AA31)</f>
        <v>422.03399999999999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5.9</v>
      </c>
      <c r="D39" s="99">
        <v>5.7</v>
      </c>
      <c r="E39" s="99"/>
      <c r="F39" s="99"/>
      <c r="G39" s="99">
        <v>3.4</v>
      </c>
      <c r="H39" s="99"/>
      <c r="I39" s="99">
        <v>16.5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32</v>
      </c>
      <c r="T39" s="99">
        <v>21.4</v>
      </c>
      <c r="U39" s="99">
        <v>36.799999999999997</v>
      </c>
      <c r="V39" s="99"/>
      <c r="W39" s="99"/>
      <c r="X39" s="99"/>
      <c r="Y39" s="99"/>
      <c r="Z39" s="100"/>
      <c r="AA39" s="79">
        <f t="shared" si="5"/>
        <v>121.7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5.9</v>
      </c>
      <c r="D40" s="88">
        <f t="shared" si="6"/>
        <v>5.7</v>
      </c>
      <c r="E40" s="88">
        <f t="shared" si="6"/>
        <v>0</v>
      </c>
      <c r="F40" s="88">
        <f t="shared" si="6"/>
        <v>0</v>
      </c>
      <c r="G40" s="88">
        <f t="shared" si="6"/>
        <v>3.4</v>
      </c>
      <c r="H40" s="88">
        <f t="shared" si="6"/>
        <v>0</v>
      </c>
      <c r="I40" s="88">
        <f t="shared" si="6"/>
        <v>16.5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32</v>
      </c>
      <c r="T40" s="88">
        <f t="shared" si="6"/>
        <v>21.4</v>
      </c>
      <c r="U40" s="88">
        <f t="shared" si="6"/>
        <v>36.799999999999997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5.9</v>
      </c>
      <c r="D47" s="99">
        <v>5.7</v>
      </c>
      <c r="E47" s="99"/>
      <c r="F47" s="99"/>
      <c r="G47" s="99">
        <v>3.4</v>
      </c>
      <c r="H47" s="99"/>
      <c r="I47" s="99">
        <v>16.5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32</v>
      </c>
      <c r="T47" s="99">
        <v>21.4</v>
      </c>
      <c r="U47" s="99">
        <v>36.799999999999997</v>
      </c>
      <c r="V47" s="99"/>
      <c r="W47" s="99"/>
      <c r="X47" s="99"/>
      <c r="Y47" s="99"/>
      <c r="Z47" s="100"/>
      <c r="AA47" s="79">
        <f t="shared" si="7"/>
        <v>121.7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5.9</v>
      </c>
      <c r="D49" s="88">
        <f t="shared" si="8"/>
        <v>5.7</v>
      </c>
      <c r="E49" s="88">
        <f t="shared" si="8"/>
        <v>0</v>
      </c>
      <c r="F49" s="88">
        <f t="shared" si="8"/>
        <v>0</v>
      </c>
      <c r="G49" s="88">
        <f t="shared" si="8"/>
        <v>3.4</v>
      </c>
      <c r="H49" s="88">
        <f t="shared" si="8"/>
        <v>0</v>
      </c>
      <c r="I49" s="88">
        <f t="shared" si="8"/>
        <v>16.5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32</v>
      </c>
      <c r="T49" s="88">
        <f t="shared" si="8"/>
        <v>21.4</v>
      </c>
      <c r="U49" s="88">
        <f t="shared" si="8"/>
        <v>36.799999999999997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121.7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8.3870000000000005</v>
      </c>
      <c r="C52" s="88">
        <f t="shared" ref="C52:Z52" si="10">IF(LEN(C$2)&gt;0,SUM(C10:C15)+C26+C40,"")</f>
        <v>13.808</v>
      </c>
      <c r="D52" s="88">
        <f t="shared" si="10"/>
        <v>13.318999999999999</v>
      </c>
      <c r="E52" s="88">
        <f t="shared" si="10"/>
        <v>20.201000000000001</v>
      </c>
      <c r="F52" s="88">
        <f t="shared" si="10"/>
        <v>32.454000000000001</v>
      </c>
      <c r="G52" s="88">
        <f t="shared" si="10"/>
        <v>22.450999999999997</v>
      </c>
      <c r="H52" s="88">
        <f t="shared" si="10"/>
        <v>27.395999999999997</v>
      </c>
      <c r="I52" s="88">
        <f t="shared" si="10"/>
        <v>32.298999999999999</v>
      </c>
      <c r="J52" s="88">
        <f t="shared" si="10"/>
        <v>72.206000000000003</v>
      </c>
      <c r="K52" s="88">
        <f t="shared" si="10"/>
        <v>15.611000000000001</v>
      </c>
      <c r="L52" s="88">
        <f t="shared" si="10"/>
        <v>27.387</v>
      </c>
      <c r="M52" s="88">
        <f t="shared" si="10"/>
        <v>17.108999999999998</v>
      </c>
      <c r="N52" s="88">
        <f t="shared" si="10"/>
        <v>20.833000000000002</v>
      </c>
      <c r="O52" s="88">
        <f t="shared" si="10"/>
        <v>22.996000000000002</v>
      </c>
      <c r="P52" s="88">
        <f t="shared" si="10"/>
        <v>5.8900000000000006</v>
      </c>
      <c r="Q52" s="88">
        <f t="shared" si="10"/>
        <v>20.369</v>
      </c>
      <c r="R52" s="88">
        <f t="shared" si="10"/>
        <v>12.891999999999999</v>
      </c>
      <c r="S52" s="88">
        <f t="shared" si="10"/>
        <v>34.805</v>
      </c>
      <c r="T52" s="88">
        <f t="shared" si="10"/>
        <v>22.965</v>
      </c>
      <c r="U52" s="88">
        <f t="shared" si="10"/>
        <v>38.657999999999994</v>
      </c>
      <c r="V52" s="88">
        <f t="shared" si="10"/>
        <v>18.247</v>
      </c>
      <c r="W52" s="88">
        <f t="shared" si="10"/>
        <v>12.437999999999999</v>
      </c>
      <c r="X52" s="88">
        <f t="shared" si="10"/>
        <v>17.922999999999998</v>
      </c>
      <c r="Y52" s="88">
        <f t="shared" si="10"/>
        <v>13.09</v>
      </c>
      <c r="Z52" s="89" t="str">
        <f t="shared" si="10"/>
        <v/>
      </c>
      <c r="AA52" s="104">
        <f>SUM(B52:Z52)</f>
        <v>543.73400000000004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5.9</v>
      </c>
      <c r="D4" s="18">
        <v>5.7</v>
      </c>
      <c r="E4" s="18">
        <v>-9.6999999999999993</v>
      </c>
      <c r="F4" s="18">
        <v>-20.9</v>
      </c>
      <c r="G4" s="18">
        <v>3.4</v>
      </c>
      <c r="H4" s="18"/>
      <c r="I4" s="18">
        <v>16.5</v>
      </c>
      <c r="J4" s="18"/>
      <c r="K4" s="18"/>
      <c r="L4" s="18"/>
      <c r="M4" s="18"/>
      <c r="N4" s="18"/>
      <c r="O4" s="18"/>
      <c r="P4" s="18"/>
      <c r="Q4" s="18"/>
      <c r="R4" s="18"/>
      <c r="S4" s="18">
        <v>32</v>
      </c>
      <c r="T4" s="18">
        <v>21.4</v>
      </c>
      <c r="U4" s="18">
        <v>36.799999999999997</v>
      </c>
      <c r="V4" s="18"/>
      <c r="W4" s="18">
        <v>-12.4</v>
      </c>
      <c r="X4" s="18"/>
      <c r="Y4" s="18"/>
      <c r="Z4" s="19"/>
      <c r="AA4" s="111">
        <f>SUM(B4:Z4)</f>
        <v>78.699999999999989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94.8</v>
      </c>
      <c r="C7" s="117">
        <v>91.84</v>
      </c>
      <c r="D7" s="117">
        <v>92.32</v>
      </c>
      <c r="E7" s="117">
        <v>92</v>
      </c>
      <c r="F7" s="117">
        <v>92.2</v>
      </c>
      <c r="G7" s="117">
        <v>102</v>
      </c>
      <c r="H7" s="117">
        <v>173.03</v>
      </c>
      <c r="I7" s="117">
        <v>175.07</v>
      </c>
      <c r="J7" s="117">
        <v>101.94</v>
      </c>
      <c r="K7" s="117">
        <v>68.44</v>
      </c>
      <c r="L7" s="117">
        <v>71.16</v>
      </c>
      <c r="M7" s="117">
        <v>33.5</v>
      </c>
      <c r="N7" s="117">
        <v>21.79</v>
      </c>
      <c r="O7" s="117">
        <v>29.85</v>
      </c>
      <c r="P7" s="117">
        <v>23.77</v>
      </c>
      <c r="Q7" s="117">
        <v>58.19</v>
      </c>
      <c r="R7" s="117">
        <v>95.5</v>
      </c>
      <c r="S7" s="117">
        <v>109.54</v>
      </c>
      <c r="T7" s="117">
        <v>136.13999999999999</v>
      </c>
      <c r="U7" s="117">
        <v>156.87</v>
      </c>
      <c r="V7" s="117">
        <v>101</v>
      </c>
      <c r="W7" s="117">
        <v>102.41</v>
      </c>
      <c r="X7" s="117">
        <v>99.91</v>
      </c>
      <c r="Y7" s="117">
        <v>99.96</v>
      </c>
      <c r="Z7" s="118"/>
      <c r="AA7" s="119">
        <f>IF(SUM(B7:Z7)&lt;&gt;0,AVERAGEIF(B7:Z7,"&lt;&gt;"""),"")</f>
        <v>92.634583333333339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>
        <v>9.6999999999999993</v>
      </c>
      <c r="F15" s="133">
        <v>20.9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12.4</v>
      </c>
      <c r="X15" s="133"/>
      <c r="Y15" s="133"/>
      <c r="Z15" s="131"/>
      <c r="AA15" s="132">
        <f t="shared" si="0"/>
        <v>43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9.6999999999999993</v>
      </c>
      <c r="F16" s="135">
        <f t="shared" si="1"/>
        <v>20.9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12.4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5.9</v>
      </c>
      <c r="D23" s="133">
        <v>5.7</v>
      </c>
      <c r="E23" s="133"/>
      <c r="F23" s="133"/>
      <c r="G23" s="133">
        <v>3.4</v>
      </c>
      <c r="H23" s="133"/>
      <c r="I23" s="133">
        <v>16.5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32</v>
      </c>
      <c r="T23" s="133">
        <v>21.4</v>
      </c>
      <c r="U23" s="133">
        <v>36.799999999999997</v>
      </c>
      <c r="V23" s="133"/>
      <c r="W23" s="133"/>
      <c r="X23" s="133"/>
      <c r="Y23" s="133"/>
      <c r="Z23" s="131"/>
      <c r="AA23" s="132">
        <f t="shared" si="2"/>
        <v>121.7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5.9</v>
      </c>
      <c r="D24" s="135">
        <f t="shared" si="3"/>
        <v>5.7</v>
      </c>
      <c r="E24" s="135">
        <f t="shared" si="3"/>
        <v>0</v>
      </c>
      <c r="F24" s="135">
        <f t="shared" si="3"/>
        <v>0</v>
      </c>
      <c r="G24" s="135">
        <f t="shared" si="3"/>
        <v>3.4</v>
      </c>
      <c r="H24" s="135">
        <f t="shared" si="3"/>
        <v>0</v>
      </c>
      <c r="I24" s="135">
        <f t="shared" si="3"/>
        <v>16.5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32</v>
      </c>
      <c r="T24" s="135">
        <f t="shared" si="3"/>
        <v>21.4</v>
      </c>
      <c r="U24" s="135">
        <f t="shared" si="3"/>
        <v>36.799999999999997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2024-09-26T20:28:31Z</dcterms:created>
  <dcterms:modified xsi:type="dcterms:W3CDTF">2024-09-26T20:28:33Z</dcterms:modified>
</cp:coreProperties>
</file>