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<sst xmlns="http://schemas.openxmlformats.org/spreadsheetml/2006/main" count="119" uniqueCount="54">
  <si>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25/09/2024 23:30:50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</si>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</sst>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B5-4A23-BBEE-B923AC4DCE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B5-4A23-BBEE-B923AC4DCE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7.5890000000000004</c:v>
                </c:pt>
                <c:pt idx="11">
                  <c:v>7.6239999999999997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5-4A23-BBEE-B923AC4DCE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2.27</c:v>
                </c:pt>
                <c:pt idx="3">
                  <c:v>1.22</c:v>
                </c:pt>
                <c:pt idx="4">
                  <c:v>3.76</c:v>
                </c:pt>
                <c:pt idx="5">
                  <c:v>1.337</c:v>
                </c:pt>
                <c:pt idx="10">
                  <c:v>4.0910000000000002</c:v>
                </c:pt>
                <c:pt idx="11">
                  <c:v>3.49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5-4A23-BBEE-B923AC4DCE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B5-4A23-BBEE-B923AC4DCE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B5-4A23-BBEE-B923AC4DCE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B5-4A23-BBEE-B923AC4DCE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B5-4A23-BBEE-B923AC4DCE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B5-4A23-BBEE-B923AC4DCE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18.8</c:v>
                </c:pt>
                <c:pt idx="1">
                  <c:v>36.25</c:v>
                </c:pt>
                <c:pt idx="2">
                  <c:v>48.55</c:v>
                </c:pt>
                <c:pt idx="3">
                  <c:v>53.65</c:v>
                </c:pt>
                <c:pt idx="4">
                  <c:v>58.7</c:v>
                </c:pt>
                <c:pt idx="5">
                  <c:v>36.35</c:v>
                </c:pt>
                <c:pt idx="6">
                  <c:v>26.102999999999998</c:v>
                </c:pt>
                <c:pt idx="7">
                  <c:v>35</c:v>
                </c:pt>
                <c:pt idx="9">
                  <c:v>44.423000000000002</c:v>
                </c:pt>
                <c:pt idx="15">
                  <c:v>50.058</c:v>
                </c:pt>
                <c:pt idx="16">
                  <c:v>70</c:v>
                </c:pt>
                <c:pt idx="17">
                  <c:v>8.5399999999999991</c:v>
                </c:pt>
                <c:pt idx="18">
                  <c:v>5.96</c:v>
                </c:pt>
                <c:pt idx="19">
                  <c:v>8.8070000000000004</c:v>
                </c:pt>
                <c:pt idx="20">
                  <c:v>26.667000000000002</c:v>
                </c:pt>
                <c:pt idx="21">
                  <c:v>13.879</c:v>
                </c:pt>
                <c:pt idx="22">
                  <c:v>34.689</c:v>
                </c:pt>
                <c:pt idx="23">
                  <c:v>44.604999999999997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B5-4A23-BBEE-B923AC4DCE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31</c:v>
                </c:pt>
                <c:pt idx="8">
                  <c:v>116.4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B5-4A23-BBEE-B923AC4DCE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13.904</c:v>
                </c:pt>
                <c:pt idx="1">
                  <c:v>12.32</c:v>
                </c:pt>
                <c:pt idx="2">
                  <c:v>10.082999999999998</c:v>
                </c:pt>
                <c:pt idx="3">
                  <c:v>10.541</c:v>
                </c:pt>
                <c:pt idx="4">
                  <c:v>13.644</c:v>
                </c:pt>
                <c:pt idx="5">
                  <c:v>15.38</c:v>
                </c:pt>
                <c:pt idx="7">
                  <c:v>5.3479999999999999</c:v>
                </c:pt>
                <c:pt idx="10">
                  <c:v>1.62</c:v>
                </c:pt>
                <c:pt idx="11">
                  <c:v>2.0640000000000001</c:v>
                </c:pt>
                <c:pt idx="12">
                  <c:v>4.8250000000000002</c:v>
                </c:pt>
                <c:pt idx="13">
                  <c:v>16.52</c:v>
                </c:pt>
                <c:pt idx="14">
                  <c:v>5.1349999999999998</c:v>
                </c:pt>
                <c:pt idx="15">
                  <c:v>0.5</c:v>
                </c:pt>
                <c:pt idx="16">
                  <c:v>10.568</c:v>
                </c:pt>
                <c:pt idx="17">
                  <c:v>1.6859999999999999</c:v>
                </c:pt>
                <c:pt idx="18">
                  <c:v>11.157</c:v>
                </c:pt>
                <c:pt idx="19">
                  <c:v>5.6129999999999995</c:v>
                </c:pt>
                <c:pt idx="20">
                  <c:v>3.2509999999999999</c:v>
                </c:pt>
                <c:pt idx="21">
                  <c:v>0.185</c:v>
                </c:pt>
                <c:pt idx="22">
                  <c:v>4.1349999999999998</c:v>
                </c:pt>
                <c:pt idx="23">
                  <c:v>0.93900000000000006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B5-4A23-BBEE-B923AC4DCE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B5-4A23-BBEE-B923AC4DCE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EB5-4A23-BBEE-B923AC4DC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94.76</c:v>
                </c:pt>
                <c:pt idx="1">
                  <c:v>98.25</c:v>
                </c:pt>
                <c:pt idx="2">
                  <c:v>96.71</c:v>
                </c:pt>
                <c:pt idx="3">
                  <c:v>96.73</c:v>
                </c:pt>
                <c:pt idx="4">
                  <c:v>96.74</c:v>
                </c:pt>
                <c:pt idx="5">
                  <c:v>98.27</c:v>
                </c:pt>
                <c:pt idx="6">
                  <c:v>120</c:v>
                </c:pt>
                <c:pt idx="7">
                  <c:v>130</c:v>
                </c:pt>
                <c:pt idx="8">
                  <c:v>130.36000000000001</c:v>
                </c:pt>
                <c:pt idx="9">
                  <c:v>100</c:v>
                </c:pt>
                <c:pt idx="10">
                  <c:v>59.32</c:v>
                </c:pt>
                <c:pt idx="11">
                  <c:v>41.16</c:v>
                </c:pt>
                <c:pt idx="12">
                  <c:v>54.34</c:v>
                </c:pt>
                <c:pt idx="13">
                  <c:v>35.700000000000003</c:v>
                </c:pt>
                <c:pt idx="14">
                  <c:v>64.010000000000005</c:v>
                </c:pt>
                <c:pt idx="15">
                  <c:v>86.01</c:v>
                </c:pt>
                <c:pt idx="16">
                  <c:v>112.11</c:v>
                </c:pt>
                <c:pt idx="17">
                  <c:v>168.31</c:v>
                </c:pt>
                <c:pt idx="18">
                  <c:v>194.84</c:v>
                </c:pt>
                <c:pt idx="19">
                  <c:v>211.81</c:v>
                </c:pt>
                <c:pt idx="20">
                  <c:v>131</c:v>
                </c:pt>
                <c:pt idx="21">
                  <c:v>106.94</c:v>
                </c:pt>
                <c:pt idx="22">
                  <c:v>102.03</c:v>
                </c:pt>
                <c:pt idx="23">
                  <c:v>100.38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B5-4A23-BBEE-B923AC4DC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CC-4C61-8C90-32EA8248B5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1.5</c:v>
                </c:pt>
                <c:pt idx="19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CC-4C61-8C90-32EA8248B5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2.6019999999999999</c:v>
                </c:pt>
                <c:pt idx="8">
                  <c:v>4.3</c:v>
                </c:pt>
                <c:pt idx="9">
                  <c:v>4.3</c:v>
                </c:pt>
                <c:pt idx="18">
                  <c:v>1.988</c:v>
                </c:pt>
                <c:pt idx="19">
                  <c:v>0.52500000000000002</c:v>
                </c:pt>
                <c:pt idx="21">
                  <c:v>3.5350000000000001</c:v>
                </c:pt>
                <c:pt idx="22">
                  <c:v>3.0059999999999998</c:v>
                </c:pt>
                <c:pt idx="23">
                  <c:v>3.8780000000000001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CC-4C61-8C90-32EA8248B5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28.645</c:v>
                </c:pt>
                <c:pt idx="1">
                  <c:v>17.593999999999998</c:v>
                </c:pt>
                <c:pt idx="2">
                  <c:v>19.173000000000002</c:v>
                </c:pt>
                <c:pt idx="3">
                  <c:v>17.225999999999999</c:v>
                </c:pt>
                <c:pt idx="4">
                  <c:v>18.067</c:v>
                </c:pt>
                <c:pt idx="5">
                  <c:v>17.893000000000001</c:v>
                </c:pt>
                <c:pt idx="6">
                  <c:v>25</c:v>
                </c:pt>
                <c:pt idx="7">
                  <c:v>0.35599999999999998</c:v>
                </c:pt>
                <c:pt idx="8">
                  <c:v>3.6309999999999998</c:v>
                </c:pt>
                <c:pt idx="9">
                  <c:v>3.0830000000000002</c:v>
                </c:pt>
                <c:pt idx="10">
                  <c:v>3.327</c:v>
                </c:pt>
                <c:pt idx="12">
                  <c:v>2.1800000000000002</c:v>
                </c:pt>
                <c:pt idx="13">
                  <c:v>3.952</c:v>
                </c:pt>
                <c:pt idx="14">
                  <c:v>4.0380000000000003</c:v>
                </c:pt>
                <c:pt idx="15">
                  <c:v>10.013999999999999</c:v>
                </c:pt>
                <c:pt idx="16">
                  <c:v>2.7810000000000001</c:v>
                </c:pt>
                <c:pt idx="17">
                  <c:v>2.0859999999999999</c:v>
                </c:pt>
                <c:pt idx="18">
                  <c:v>8.6150000000000002</c:v>
                </c:pt>
                <c:pt idx="19">
                  <c:v>12.395</c:v>
                </c:pt>
                <c:pt idx="20">
                  <c:v>1.619</c:v>
                </c:pt>
                <c:pt idx="21">
                  <c:v>36.003</c:v>
                </c:pt>
                <c:pt idx="22">
                  <c:v>30.006999999999998</c:v>
                </c:pt>
                <c:pt idx="23">
                  <c:v>39.614999999999995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CC-4C61-8C90-32EA8248B5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CC-4C61-8C90-32EA8248B5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CC-4C61-8C90-32EA8248B5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CC-4C61-8C90-32EA8248B5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1CC-4C61-8C90-32EA8248B5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CC-4C61-8C90-32EA8248B5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1">
                  <c:v>13.178000000000001</c:v>
                </c:pt>
                <c:pt idx="12">
                  <c:v>2.645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CC-4C61-8C90-32EA8248B5F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30.5</c:v>
                </c:pt>
                <c:pt idx="2">
                  <c:v>40.799999999999997</c:v>
                </c:pt>
                <c:pt idx="3">
                  <c:v>47.5</c:v>
                </c:pt>
                <c:pt idx="4">
                  <c:v>57.7</c:v>
                </c:pt>
                <c:pt idx="5">
                  <c:v>35.1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77.099999999999994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28.3</c:v>
                </c:pt>
                <c:pt idx="21">
                  <c:v>0</c:v>
                </c:pt>
                <c:pt idx="22">
                  <c:v>3.6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CC-4C61-8C90-32EA8248B5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1.4569999999999999</c:v>
                </c:pt>
                <c:pt idx="1">
                  <c:v>0.47299999999999998</c:v>
                </c:pt>
                <c:pt idx="2">
                  <c:v>0.89</c:v>
                </c:pt>
                <c:pt idx="3">
                  <c:v>0.67500000000000004</c:v>
                </c:pt>
                <c:pt idx="4">
                  <c:v>0.36</c:v>
                </c:pt>
                <c:pt idx="5">
                  <c:v>0.115</c:v>
                </c:pt>
                <c:pt idx="6">
                  <c:v>1.103</c:v>
                </c:pt>
                <c:pt idx="7">
                  <c:v>71.028999999999996</c:v>
                </c:pt>
                <c:pt idx="8">
                  <c:v>108.502</c:v>
                </c:pt>
                <c:pt idx="9">
                  <c:v>37.04</c:v>
                </c:pt>
                <c:pt idx="10">
                  <c:v>9.9730000000000008</c:v>
                </c:pt>
                <c:pt idx="13">
                  <c:v>12.568</c:v>
                </c:pt>
                <c:pt idx="14">
                  <c:v>1.097</c:v>
                </c:pt>
                <c:pt idx="15">
                  <c:v>40.543999999999997</c:v>
                </c:pt>
                <c:pt idx="16">
                  <c:v>0.64500000000000002</c:v>
                </c:pt>
                <c:pt idx="17">
                  <c:v>8.14</c:v>
                </c:pt>
                <c:pt idx="18">
                  <c:v>5.0140000000000002</c:v>
                </c:pt>
                <c:pt idx="21">
                  <c:v>0.56400000000000006</c:v>
                </c:pt>
                <c:pt idx="22">
                  <c:v>0.69900000000000007</c:v>
                </c:pt>
                <c:pt idx="23">
                  <c:v>0.55100000000000005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CC-4C61-8C90-32EA8248B5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CC-4C61-8C90-32EA8248B5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1CC-4C61-8C90-32EA8248B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94.76</c:v>
                </c:pt>
                <c:pt idx="1">
                  <c:v>98.25</c:v>
                </c:pt>
                <c:pt idx="2">
                  <c:v>96.71</c:v>
                </c:pt>
                <c:pt idx="3">
                  <c:v>96.73</c:v>
                </c:pt>
                <c:pt idx="4">
                  <c:v>96.74</c:v>
                </c:pt>
                <c:pt idx="5">
                  <c:v>98.27</c:v>
                </c:pt>
                <c:pt idx="6">
                  <c:v>120</c:v>
                </c:pt>
                <c:pt idx="7">
                  <c:v>130</c:v>
                </c:pt>
                <c:pt idx="8">
                  <c:v>130.36000000000001</c:v>
                </c:pt>
                <c:pt idx="9">
                  <c:v>100</c:v>
                </c:pt>
                <c:pt idx="10">
                  <c:v>59.32</c:v>
                </c:pt>
                <c:pt idx="11">
                  <c:v>41.16</c:v>
                </c:pt>
                <c:pt idx="12">
                  <c:v>54.34</c:v>
                </c:pt>
                <c:pt idx="13">
                  <c:v>35.700000000000003</c:v>
                </c:pt>
                <c:pt idx="14">
                  <c:v>64.010000000000005</c:v>
                </c:pt>
                <c:pt idx="15">
                  <c:v>86.01</c:v>
                </c:pt>
                <c:pt idx="16">
                  <c:v>112.11</c:v>
                </c:pt>
                <c:pt idx="17">
                  <c:v>168.31</c:v>
                </c:pt>
                <c:pt idx="18">
                  <c:v>194.84</c:v>
                </c:pt>
                <c:pt idx="19">
                  <c:v>211.81</c:v>
                </c:pt>
                <c:pt idx="20">
                  <c:v>131</c:v>
                </c:pt>
                <c:pt idx="21">
                  <c:v>106.94</c:v>
                </c:pt>
                <c:pt idx="22">
                  <c:v>102.03</c:v>
                </c:pt>
                <c:pt idx="23">
                  <c:v>100.38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CC-4C61-8C90-32EA8248B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32.704000000000001</v>
      </c>
      <c r="C4" s="18">
        <v>48.57</v>
      </c>
      <c r="D4" s="18">
        <v>60.903000000000006</v>
      </c>
      <c r="E4" s="18">
        <v>65.411000000000001</v>
      </c>
      <c r="F4" s="18">
        <v>76.104000000000013</v>
      </c>
      <c r="G4" s="18">
        <v>53.067000000000014</v>
      </c>
      <c r="H4" s="18">
        <v>26.102999999999998</v>
      </c>
      <c r="I4" s="18">
        <v>71.348000000000013</v>
      </c>
      <c r="J4" s="18">
        <v>116.4</v>
      </c>
      <c r="K4" s="18">
        <v>44.423000000000002</v>
      </c>
      <c r="L4" s="18">
        <v>13.299999999999999</v>
      </c>
      <c r="M4" s="18">
        <v>13.178000000000001</v>
      </c>
      <c r="N4" s="18">
        <v>4.8250000000000002</v>
      </c>
      <c r="O4" s="18">
        <v>16.52</v>
      </c>
      <c r="P4" s="18">
        <v>5.1349999999999998</v>
      </c>
      <c r="Q4" s="18">
        <v>50.558</v>
      </c>
      <c r="R4" s="18">
        <v>80.567999999999984</v>
      </c>
      <c r="S4" s="18">
        <v>10.225999999999999</v>
      </c>
      <c r="T4" s="18">
        <v>17.117000000000001</v>
      </c>
      <c r="U4" s="18">
        <v>14.42</v>
      </c>
      <c r="V4" s="18">
        <v>29.917999999999999</v>
      </c>
      <c r="W4" s="18">
        <v>41.564</v>
      </c>
      <c r="X4" s="18">
        <v>38.823999999999998</v>
      </c>
      <c r="Y4" s="18">
        <v>45.543999999999997</v>
      </c>
      <c r="Z4" s="19"/>
      <c r="AA4" s="20">
        <f>SUM(B4:Z4)</f>
        <v>976.72999999999979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94.76</v>
      </c>
      <c r="C7" s="28">
        <v>98.25</v>
      </c>
      <c r="D7" s="28">
        <v>96.71</v>
      </c>
      <c r="E7" s="28">
        <v>96.73</v>
      </c>
      <c r="F7" s="28">
        <v>96.74</v>
      </c>
      <c r="G7" s="28">
        <v>98.27</v>
      </c>
      <c r="H7" s="28">
        <v>120</v>
      </c>
      <c r="I7" s="28">
        <v>130</v>
      </c>
      <c r="J7" s="28">
        <v>130.36000000000001</v>
      </c>
      <c r="K7" s="28">
        <v>100</v>
      </c>
      <c r="L7" s="28">
        <v>59.32</v>
      </c>
      <c r="M7" s="28">
        <v>41.16</v>
      </c>
      <c r="N7" s="28">
        <v>54.34</v>
      </c>
      <c r="O7" s="28">
        <v>35.700000000000003</v>
      </c>
      <c r="P7" s="28">
        <v>64.010000000000005</v>
      </c>
      <c r="Q7" s="28">
        <v>86.01</v>
      </c>
      <c r="R7" s="28">
        <v>112.11</v>
      </c>
      <c r="S7" s="28">
        <v>168.31</v>
      </c>
      <c r="T7" s="28">
        <v>194.84</v>
      </c>
      <c r="U7" s="28">
        <v>211.81</v>
      </c>
      <c r="V7" s="28">
        <v>131</v>
      </c>
      <c r="W7" s="28">
        <v>106.94</v>
      </c>
      <c r="X7" s="28">
        <v>102.03</v>
      </c>
      <c r="Y7" s="28">
        <v>100.38</v>
      </c>
      <c r="Z7" s="29"/>
      <c r="AA7" s="30">
        <f>IF(SUM(B7:Z7)&lt;&gt;0,AVERAGEIF(B7:Z7,"&lt;&gt;"""),"")</f>
        <v>105.40750000000001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18.8</v>
      </c>
      <c r="C12" s="52">
        <v>36.25</v>
      </c>
      <c r="D12" s="52">
        <v>48.55</v>
      </c>
      <c r="E12" s="52">
        <v>53.65</v>
      </c>
      <c r="F12" s="52">
        <v>58.7</v>
      </c>
      <c r="G12" s="52">
        <v>36.35</v>
      </c>
      <c r="H12" s="52">
        <v>26.102999999999998</v>
      </c>
      <c r="I12" s="52">
        <v>35</v>
      </c>
      <c r="J12" s="52"/>
      <c r="K12" s="52">
        <v>44.423000000000002</v>
      </c>
      <c r="L12" s="52"/>
      <c r="M12" s="52"/>
      <c r="N12" s="52"/>
      <c r="O12" s="52"/>
      <c r="P12" s="52"/>
      <c r="Q12" s="52">
        <v>50.058</v>
      </c>
      <c r="R12" s="52">
        <v>70</v>
      </c>
      <c r="S12" s="52">
        <v>8.5399999999999991</v>
      </c>
      <c r="T12" s="52">
        <v>5.96</v>
      </c>
      <c r="U12" s="52">
        <v>8.8070000000000004</v>
      </c>
      <c r="V12" s="52">
        <v>26.667000000000002</v>
      </c>
      <c r="W12" s="52">
        <v>13.879</v>
      </c>
      <c r="X12" s="52">
        <v>34.689</v>
      </c>
      <c r="Y12" s="52">
        <v>44.604999999999997</v>
      </c>
      <c r="Z12" s="53"/>
      <c r="AA12" s="54">
        <f t="shared" si="0"/>
        <v>621.03099999999995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13.904</v>
      </c>
      <c r="C14" s="57">
        <v>12.32</v>
      </c>
      <c r="D14" s="57">
        <v>10.082999999999998</v>
      </c>
      <c r="E14" s="57">
        <v>10.541</v>
      </c>
      <c r="F14" s="57">
        <v>13.644</v>
      </c>
      <c r="G14" s="57">
        <v>15.38</v>
      </c>
      <c r="H14" s="57"/>
      <c r="I14" s="57">
        <v>5.3479999999999999</v>
      </c>
      <c r="J14" s="57"/>
      <c r="K14" s="57"/>
      <c r="L14" s="57">
        <v>1.62</v>
      </c>
      <c r="M14" s="57">
        <v>2.0640000000000001</v>
      </c>
      <c r="N14" s="57">
        <v>4.8250000000000002</v>
      </c>
      <c r="O14" s="57">
        <v>16.52</v>
      </c>
      <c r="P14" s="57">
        <v>5.1349999999999998</v>
      </c>
      <c r="Q14" s="57">
        <v>0.5</v>
      </c>
      <c r="R14" s="57">
        <v>10.568</v>
      </c>
      <c r="S14" s="57">
        <v>1.6859999999999999</v>
      </c>
      <c r="T14" s="57">
        <v>11.157</v>
      </c>
      <c r="U14" s="57">
        <v>5.6129999999999995</v>
      </c>
      <c r="V14" s="57">
        <v>3.2509999999999999</v>
      </c>
      <c r="W14" s="57">
        <v>0.185</v>
      </c>
      <c r="X14" s="57">
        <v>4.1349999999999998</v>
      </c>
      <c r="Y14" s="57">
        <v>0.93900000000000006</v>
      </c>
      <c r="Z14" s="58"/>
      <c r="AA14" s="59">
        <f t="shared" si="0"/>
        <v>149.41800000000001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32.704000000000001</v>
      </c>
      <c r="C16" s="62">
        <f t="shared" si="1"/>
        <v>48.57</v>
      </c>
      <c r="D16" s="62">
        <f t="shared" si="1"/>
        <v>58.632999999999996</v>
      </c>
      <c r="E16" s="62">
        <f t="shared" si="1"/>
        <v>64.191000000000003</v>
      </c>
      <c r="F16" s="62">
        <f t="shared" si="1"/>
        <v>72.344000000000008</v>
      </c>
      <c r="G16" s="62">
        <f t="shared" si="1"/>
        <v>51.730000000000004</v>
      </c>
      <c r="H16" s="62">
        <f t="shared" si="1"/>
        <v>26.102999999999998</v>
      </c>
      <c r="I16" s="62">
        <f t="shared" si="1"/>
        <v>40.347999999999999</v>
      </c>
      <c r="J16" s="62">
        <f t="shared" si="1"/>
        <v>0</v>
      </c>
      <c r="K16" s="62">
        <f t="shared" si="1"/>
        <v>44.423000000000002</v>
      </c>
      <c r="L16" s="62">
        <f t="shared" si="1"/>
        <v>1.62</v>
      </c>
      <c r="M16" s="62">
        <f t="shared" si="1"/>
        <v>2.0640000000000001</v>
      </c>
      <c r="N16" s="62">
        <f t="shared" si="1"/>
        <v>4.8250000000000002</v>
      </c>
      <c r="O16" s="62">
        <f t="shared" si="1"/>
        <v>16.52</v>
      </c>
      <c r="P16" s="62">
        <f t="shared" si="1"/>
        <v>5.1349999999999998</v>
      </c>
      <c r="Q16" s="62">
        <f t="shared" si="1"/>
        <v>50.558</v>
      </c>
      <c r="R16" s="62">
        <f t="shared" si="1"/>
        <v>80.567999999999998</v>
      </c>
      <c r="S16" s="62">
        <f t="shared" si="1"/>
        <v>10.225999999999999</v>
      </c>
      <c r="T16" s="62">
        <f t="shared" si="1"/>
        <v>17.117000000000001</v>
      </c>
      <c r="U16" s="62">
        <f t="shared" si="1"/>
        <v>14.42</v>
      </c>
      <c r="V16" s="62">
        <f t="shared" si="1"/>
        <v>29.918000000000003</v>
      </c>
      <c r="W16" s="62">
        <f t="shared" si="1"/>
        <v>14.064</v>
      </c>
      <c r="X16" s="62">
        <f t="shared" si="1"/>
        <v>38.823999999999998</v>
      </c>
      <c r="Y16" s="62">
        <f t="shared" si="1"/>
        <v>45.543999999999997</v>
      </c>
      <c r="Z16" s="63" t="str">
        <f t="shared" si="1"/>
        <v/>
      </c>
      <c r="AA16" s="64">
        <f>SUM(AA10:AA15)</f>
        <v>770.44899999999996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7.5890000000000004</v>
      </c>
      <c r="M20" s="77">
        <v>7.6239999999999997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15.213000000000001</v>
      </c>
    </row>
    <row r="21" spans="1:27" ht="24.95" customHeight="1" x14ac:dyDescent="0.2">
      <c r="A21" s="75" t="s">
        <v>16</v>
      </c>
      <c r="B21" s="80"/>
      <c r="C21" s="81"/>
      <c r="D21" s="81">
        <v>2.27</v>
      </c>
      <c r="E21" s="81">
        <v>1.22</v>
      </c>
      <c r="F21" s="81">
        <v>3.76</v>
      </c>
      <c r="G21" s="81">
        <v>1.337</v>
      </c>
      <c r="H21" s="81"/>
      <c r="I21" s="81"/>
      <c r="J21" s="81"/>
      <c r="K21" s="81"/>
      <c r="L21" s="81">
        <v>4.0910000000000002</v>
      </c>
      <c r="M21" s="81">
        <v>3.49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16.167999999999999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2.27</v>
      </c>
      <c r="E26" s="88">
        <f t="shared" si="3"/>
        <v>1.22</v>
      </c>
      <c r="F26" s="88">
        <f t="shared" si="3"/>
        <v>3.76</v>
      </c>
      <c r="G26" s="88">
        <f t="shared" si="3"/>
        <v>1.337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11.68</v>
      </c>
      <c r="M26" s="88">
        <f t="shared" si="3"/>
        <v>11.114000000000001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31.381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32.704000000000001</v>
      </c>
      <c r="C30" s="77">
        <v>48.57</v>
      </c>
      <c r="D30" s="77">
        <v>60.902999999999999</v>
      </c>
      <c r="E30" s="77">
        <v>65.411000000000001</v>
      </c>
      <c r="F30" s="77">
        <v>76.103999999999999</v>
      </c>
      <c r="G30" s="77">
        <v>53.067</v>
      </c>
      <c r="H30" s="77">
        <v>26.103000000000002</v>
      </c>
      <c r="I30" s="77">
        <v>40.347999999999999</v>
      </c>
      <c r="J30" s="77"/>
      <c r="K30" s="77">
        <v>44.423000000000002</v>
      </c>
      <c r="L30" s="77">
        <v>13.3</v>
      </c>
      <c r="M30" s="77">
        <v>13.178000000000001</v>
      </c>
      <c r="N30" s="77">
        <v>4.8250000000000002</v>
      </c>
      <c r="O30" s="77">
        <v>16.52</v>
      </c>
      <c r="P30" s="77">
        <v>5.1349999999999998</v>
      </c>
      <c r="Q30" s="77">
        <v>50.558</v>
      </c>
      <c r="R30" s="77">
        <v>80.567999999999998</v>
      </c>
      <c r="S30" s="77">
        <v>10.226000000000001</v>
      </c>
      <c r="T30" s="77">
        <v>17.117000000000001</v>
      </c>
      <c r="U30" s="77">
        <v>14.42</v>
      </c>
      <c r="V30" s="77">
        <v>29.917999999999999</v>
      </c>
      <c r="W30" s="77">
        <v>14.064</v>
      </c>
      <c r="X30" s="77">
        <v>38.823999999999998</v>
      </c>
      <c r="Y30" s="77">
        <v>45.543999999999997</v>
      </c>
      <c r="Z30" s="78"/>
      <c r="AA30" s="79">
        <f>SUM(B30:Z30)</f>
        <v>801.82999999999981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32.704000000000001</v>
      </c>
      <c r="C32" s="62">
        <f t="shared" ref="C32:Z32" si="4">IF(LEN(C$2)&gt;0,SUM(C29:C31),"")</f>
        <v>48.57</v>
      </c>
      <c r="D32" s="62">
        <f t="shared" si="4"/>
        <v>60.902999999999999</v>
      </c>
      <c r="E32" s="62">
        <f t="shared" si="4"/>
        <v>65.411000000000001</v>
      </c>
      <c r="F32" s="62">
        <f t="shared" si="4"/>
        <v>76.103999999999999</v>
      </c>
      <c r="G32" s="62">
        <f t="shared" si="4"/>
        <v>53.067</v>
      </c>
      <c r="H32" s="62">
        <f t="shared" si="4"/>
        <v>26.103000000000002</v>
      </c>
      <c r="I32" s="62">
        <f t="shared" si="4"/>
        <v>40.347999999999999</v>
      </c>
      <c r="J32" s="62">
        <f t="shared" si="4"/>
        <v>0</v>
      </c>
      <c r="K32" s="62">
        <f t="shared" si="4"/>
        <v>44.423000000000002</v>
      </c>
      <c r="L32" s="62">
        <f t="shared" si="4"/>
        <v>13.3</v>
      </c>
      <c r="M32" s="62">
        <f t="shared" si="4"/>
        <v>13.178000000000001</v>
      </c>
      <c r="N32" s="62">
        <f t="shared" si="4"/>
        <v>4.8250000000000002</v>
      </c>
      <c r="O32" s="62">
        <f t="shared" si="4"/>
        <v>16.52</v>
      </c>
      <c r="P32" s="62">
        <f t="shared" si="4"/>
        <v>5.1349999999999998</v>
      </c>
      <c r="Q32" s="62">
        <f t="shared" si="4"/>
        <v>50.558</v>
      </c>
      <c r="R32" s="62">
        <f t="shared" si="4"/>
        <v>80.567999999999998</v>
      </c>
      <c r="S32" s="62">
        <f t="shared" si="4"/>
        <v>10.226000000000001</v>
      </c>
      <c r="T32" s="62">
        <f t="shared" si="4"/>
        <v>17.117000000000001</v>
      </c>
      <c r="U32" s="62">
        <f t="shared" si="4"/>
        <v>14.42</v>
      </c>
      <c r="V32" s="62">
        <f t="shared" si="4"/>
        <v>29.917999999999999</v>
      </c>
      <c r="W32" s="62">
        <f t="shared" si="4"/>
        <v>14.064</v>
      </c>
      <c r="X32" s="62">
        <f t="shared" si="4"/>
        <v>38.823999999999998</v>
      </c>
      <c r="Y32" s="62">
        <f t="shared" si="4"/>
        <v>45.543999999999997</v>
      </c>
      <c r="Z32" s="63" t="str">
        <f t="shared" si="4"/>
        <v/>
      </c>
      <c r="AA32" s="64">
        <f>SUM(AA29:AA31)</f>
        <v>801.82999999999981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31</v>
      </c>
      <c r="J39" s="99">
        <v>116.4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27.5</v>
      </c>
      <c r="X39" s="99"/>
      <c r="Y39" s="99"/>
      <c r="Z39" s="100"/>
      <c r="AA39" s="79">
        <f t="shared" si="5"/>
        <v>174.9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31</v>
      </c>
      <c r="J40" s="88">
        <f t="shared" si="6"/>
        <v>116.4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27.5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31</v>
      </c>
      <c r="J47" s="99">
        <v>116.4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27.5</v>
      </c>
      <c r="X47" s="99"/>
      <c r="Y47" s="99"/>
      <c r="Z47" s="100"/>
      <c r="AA47" s="79">
        <f t="shared" si="7"/>
        <v>174.9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31</v>
      </c>
      <c r="J49" s="88">
        <f t="shared" si="8"/>
        <v>116.4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27.5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174.9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32.704000000000001</v>
      </c>
      <c r="C52" s="88">
        <f t="shared" si="10"/>
        <v>48.57</v>
      </c>
      <c r="D52" s="88">
        <f t="shared" si="10"/>
        <v>60.902999999999999</v>
      </c>
      <c r="E52" s="88">
        <f t="shared" si="10"/>
        <v>65.411000000000001</v>
      </c>
      <c r="F52" s="88">
        <f t="shared" si="10"/>
        <v>76.104000000000013</v>
      </c>
      <c r="G52" s="88">
        <f t="shared" si="10"/>
        <v>53.067000000000007</v>
      </c>
      <c r="H52" s="88">
        <f t="shared" si="10"/>
        <v>26.102999999999998</v>
      </c>
      <c r="I52" s="88">
        <f t="shared" si="10"/>
        <v>71.347999999999999</v>
      </c>
      <c r="J52" s="88">
        <f t="shared" si="10"/>
        <v>116.4</v>
      </c>
      <c r="K52" s="88">
        <f t="shared" si="10"/>
        <v>44.423000000000002</v>
      </c>
      <c r="L52" s="88">
        <f t="shared" si="10"/>
        <v>13.3</v>
      </c>
      <c r="M52" s="88">
        <f t="shared" si="10"/>
        <v>13.178000000000001</v>
      </c>
      <c r="N52" s="88">
        <f t="shared" si="10"/>
        <v>4.8250000000000002</v>
      </c>
      <c r="O52" s="88">
        <f t="shared" si="10"/>
        <v>16.52</v>
      </c>
      <c r="P52" s="88">
        <f t="shared" si="10"/>
        <v>5.1349999999999998</v>
      </c>
      <c r="Q52" s="88">
        <f t="shared" si="10"/>
        <v>50.558</v>
      </c>
      <c r="R52" s="88">
        <f t="shared" si="10"/>
        <v>80.567999999999998</v>
      </c>
      <c r="S52" s="88">
        <f t="shared" si="10"/>
        <v>10.225999999999999</v>
      </c>
      <c r="T52" s="88">
        <f t="shared" si="10"/>
        <v>17.117000000000001</v>
      </c>
      <c r="U52" s="88">
        <f t="shared" si="10"/>
        <v>14.42</v>
      </c>
      <c r="V52" s="88">
        <f t="shared" si="10"/>
        <v>29.918000000000003</v>
      </c>
      <c r="W52" s="88">
        <f t="shared" si="10"/>
        <v>41.564</v>
      </c>
      <c r="X52" s="88">
        <f t="shared" si="10"/>
        <v>38.823999999999998</v>
      </c>
      <c r="Y52" s="88">
        <f t="shared" si="10"/>
        <v>45.543999999999997</v>
      </c>
      <c r="Z52" s="89" t="str">
        <f t="shared" si="10"/>
        <v/>
      </c>
      <c r="AA52" s="104">
        <f>SUM(B52:Z52)</f>
        <v>976.72999999999979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32.704000000000001</v>
      </c>
      <c r="C4" s="18">
        <v>48.566999999999993</v>
      </c>
      <c r="D4" s="18">
        <v>60.863</v>
      </c>
      <c r="E4" s="18">
        <v>65.400999999999996</v>
      </c>
      <c r="F4" s="18">
        <v>76.12700000000001</v>
      </c>
      <c r="G4" s="18">
        <v>53.108000000000004</v>
      </c>
      <c r="H4" s="18">
        <v>26.102999999999998</v>
      </c>
      <c r="I4" s="18">
        <v>71.384999999999991</v>
      </c>
      <c r="J4" s="18">
        <v>116.43299999999999</v>
      </c>
      <c r="K4" s="18">
        <v>44.423000000000002</v>
      </c>
      <c r="L4" s="18">
        <v>13.3</v>
      </c>
      <c r="M4" s="18">
        <v>13.178000000000001</v>
      </c>
      <c r="N4" s="18">
        <v>4.8250000000000002</v>
      </c>
      <c r="O4" s="18">
        <v>16.52</v>
      </c>
      <c r="P4" s="18">
        <v>5.1349999999999998</v>
      </c>
      <c r="Q4" s="18">
        <v>50.558</v>
      </c>
      <c r="R4" s="18">
        <v>80.525999999999996</v>
      </c>
      <c r="S4" s="18">
        <v>10.226000000000001</v>
      </c>
      <c r="T4" s="18">
        <v>17.117000000000001</v>
      </c>
      <c r="U4" s="18">
        <v>14.42</v>
      </c>
      <c r="V4" s="18">
        <v>29.919</v>
      </c>
      <c r="W4" s="18">
        <v>41.602000000000004</v>
      </c>
      <c r="X4" s="18">
        <v>38.811999999999998</v>
      </c>
      <c r="Y4" s="18">
        <v>45.543999999999997</v>
      </c>
      <c r="Z4" s="19"/>
      <c r="AA4" s="20">
        <f>SUM(B4:Z4)</f>
        <v>976.79599999999982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94.76</v>
      </c>
      <c r="C7" s="28">
        <v>98.25</v>
      </c>
      <c r="D7" s="28">
        <v>96.71</v>
      </c>
      <c r="E7" s="28">
        <v>96.73</v>
      </c>
      <c r="F7" s="28">
        <v>96.74</v>
      </c>
      <c r="G7" s="28">
        <v>98.27</v>
      </c>
      <c r="H7" s="28">
        <v>120</v>
      </c>
      <c r="I7" s="28">
        <v>130</v>
      </c>
      <c r="J7" s="28">
        <v>130.36000000000001</v>
      </c>
      <c r="K7" s="28">
        <v>100</v>
      </c>
      <c r="L7" s="28">
        <v>59.32</v>
      </c>
      <c r="M7" s="28">
        <v>41.16</v>
      </c>
      <c r="N7" s="28">
        <v>54.34</v>
      </c>
      <c r="O7" s="28">
        <v>35.700000000000003</v>
      </c>
      <c r="P7" s="28">
        <v>64.010000000000005</v>
      </c>
      <c r="Q7" s="28">
        <v>86.01</v>
      </c>
      <c r="R7" s="28">
        <v>112.11</v>
      </c>
      <c r="S7" s="28">
        <v>168.31</v>
      </c>
      <c r="T7" s="28">
        <v>194.84</v>
      </c>
      <c r="U7" s="28">
        <v>211.81</v>
      </c>
      <c r="V7" s="28">
        <v>131</v>
      </c>
      <c r="W7" s="28">
        <v>106.94</v>
      </c>
      <c r="X7" s="28">
        <v>102.03</v>
      </c>
      <c r="Y7" s="28">
        <v>100.38</v>
      </c>
      <c r="Z7" s="29"/>
      <c r="AA7" s="30">
        <f>IF(SUM(B7:Z7)&lt;&gt;0,AVERAGEIF(B7:Z7,"&lt;&gt;"""),"")</f>
        <v>105.40750000000001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13.178000000000001</v>
      </c>
      <c r="N12" s="52">
        <v>2.645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15.823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1.4569999999999999</v>
      </c>
      <c r="C14" s="57">
        <v>0.47299999999999998</v>
      </c>
      <c r="D14" s="57">
        <v>0.89</v>
      </c>
      <c r="E14" s="57">
        <v>0.67500000000000004</v>
      </c>
      <c r="F14" s="57">
        <v>0.36</v>
      </c>
      <c r="G14" s="57">
        <v>0.115</v>
      </c>
      <c r="H14" s="57">
        <v>1.103</v>
      </c>
      <c r="I14" s="57">
        <v>71.028999999999996</v>
      </c>
      <c r="J14" s="57">
        <v>108.502</v>
      </c>
      <c r="K14" s="57">
        <v>37.04</v>
      </c>
      <c r="L14" s="57">
        <v>9.9730000000000008</v>
      </c>
      <c r="M14" s="57"/>
      <c r="N14" s="57"/>
      <c r="O14" s="57">
        <v>12.568</v>
      </c>
      <c r="P14" s="57">
        <v>1.097</v>
      </c>
      <c r="Q14" s="57">
        <v>40.543999999999997</v>
      </c>
      <c r="R14" s="57">
        <v>0.64500000000000002</v>
      </c>
      <c r="S14" s="57">
        <v>8.14</v>
      </c>
      <c r="T14" s="57">
        <v>5.0140000000000002</v>
      </c>
      <c r="U14" s="57"/>
      <c r="V14" s="57"/>
      <c r="W14" s="57">
        <v>0.56400000000000006</v>
      </c>
      <c r="X14" s="57">
        <v>0.69900000000000007</v>
      </c>
      <c r="Y14" s="57">
        <v>0.55100000000000005</v>
      </c>
      <c r="Z14" s="58"/>
      <c r="AA14" s="59">
        <f t="shared" si="0"/>
        <v>301.43900000000002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1.4569999999999999</v>
      </c>
      <c r="C16" s="62">
        <f t="shared" ref="C16:Z16" si="1">IF(LEN(C$2)&gt;0,SUM(C10:C15),"")</f>
        <v>0.47299999999999998</v>
      </c>
      <c r="D16" s="62">
        <f t="shared" si="1"/>
        <v>0.89</v>
      </c>
      <c r="E16" s="62">
        <f t="shared" si="1"/>
        <v>0.67500000000000004</v>
      </c>
      <c r="F16" s="62">
        <f t="shared" si="1"/>
        <v>0.36</v>
      </c>
      <c r="G16" s="62">
        <f t="shared" si="1"/>
        <v>0.115</v>
      </c>
      <c r="H16" s="62">
        <f t="shared" si="1"/>
        <v>1.103</v>
      </c>
      <c r="I16" s="62">
        <f t="shared" si="1"/>
        <v>71.028999999999996</v>
      </c>
      <c r="J16" s="62">
        <f t="shared" si="1"/>
        <v>108.502</v>
      </c>
      <c r="K16" s="62">
        <f t="shared" si="1"/>
        <v>37.04</v>
      </c>
      <c r="L16" s="62">
        <f t="shared" si="1"/>
        <v>9.9730000000000008</v>
      </c>
      <c r="M16" s="62">
        <f t="shared" si="1"/>
        <v>13.178000000000001</v>
      </c>
      <c r="N16" s="62">
        <f t="shared" si="1"/>
        <v>2.645</v>
      </c>
      <c r="O16" s="62">
        <f t="shared" si="1"/>
        <v>12.568</v>
      </c>
      <c r="P16" s="62">
        <f t="shared" si="1"/>
        <v>1.097</v>
      </c>
      <c r="Q16" s="62">
        <f t="shared" si="1"/>
        <v>40.543999999999997</v>
      </c>
      <c r="R16" s="62">
        <f t="shared" si="1"/>
        <v>0.64500000000000002</v>
      </c>
      <c r="S16" s="62">
        <f t="shared" si="1"/>
        <v>8.14</v>
      </c>
      <c r="T16" s="62">
        <f t="shared" si="1"/>
        <v>5.0140000000000002</v>
      </c>
      <c r="U16" s="62">
        <f t="shared" si="1"/>
        <v>0</v>
      </c>
      <c r="V16" s="62">
        <f t="shared" si="1"/>
        <v>0</v>
      </c>
      <c r="W16" s="62">
        <f t="shared" si="1"/>
        <v>0.56400000000000006</v>
      </c>
      <c r="X16" s="62">
        <f t="shared" si="1"/>
        <v>0.69900000000000007</v>
      </c>
      <c r="Y16" s="62">
        <f t="shared" si="1"/>
        <v>0.55100000000000005</v>
      </c>
      <c r="Z16" s="63" t="str">
        <f t="shared" si="1"/>
        <v/>
      </c>
      <c r="AA16" s="64">
        <f>SUM(AA10:AA15)</f>
        <v>317.262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1.5</v>
      </c>
      <c r="U19" s="72">
        <v>1.5</v>
      </c>
      <c r="V19" s="72"/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7.5</v>
      </c>
    </row>
    <row r="20" spans="1:27" ht="24.95" customHeight="1" x14ac:dyDescent="0.2">
      <c r="A20" s="75" t="s">
        <v>15</v>
      </c>
      <c r="B20" s="76">
        <v>2.6019999999999999</v>
      </c>
      <c r="C20" s="77"/>
      <c r="D20" s="77"/>
      <c r="E20" s="77"/>
      <c r="F20" s="77"/>
      <c r="G20" s="77"/>
      <c r="H20" s="77"/>
      <c r="I20" s="77"/>
      <c r="J20" s="77">
        <v>4.3</v>
      </c>
      <c r="K20" s="77">
        <v>4.3</v>
      </c>
      <c r="L20" s="77"/>
      <c r="M20" s="77"/>
      <c r="N20" s="77"/>
      <c r="O20" s="77"/>
      <c r="P20" s="77"/>
      <c r="Q20" s="77"/>
      <c r="R20" s="77"/>
      <c r="S20" s="77"/>
      <c r="T20" s="77">
        <v>1.988</v>
      </c>
      <c r="U20" s="77">
        <v>0.52500000000000002</v>
      </c>
      <c r="V20" s="77"/>
      <c r="W20" s="77">
        <v>3.5350000000000001</v>
      </c>
      <c r="X20" s="77">
        <v>3.0059999999999998</v>
      </c>
      <c r="Y20" s="77">
        <v>3.8780000000000001</v>
      </c>
      <c r="Z20" s="78"/>
      <c r="AA20" s="79">
        <f t="shared" si="2"/>
        <v>24.134</v>
      </c>
    </row>
    <row r="21" spans="1:27" ht="24.95" customHeight="1" x14ac:dyDescent="0.2">
      <c r="A21" s="75" t="s">
        <v>16</v>
      </c>
      <c r="B21" s="80">
        <v>28.645</v>
      </c>
      <c r="C21" s="81">
        <v>17.593999999999998</v>
      </c>
      <c r="D21" s="81">
        <v>19.173000000000002</v>
      </c>
      <c r="E21" s="81">
        <v>17.225999999999999</v>
      </c>
      <c r="F21" s="81">
        <v>18.067</v>
      </c>
      <c r="G21" s="81">
        <v>17.893000000000001</v>
      </c>
      <c r="H21" s="81">
        <v>25</v>
      </c>
      <c r="I21" s="81">
        <v>0.35599999999999998</v>
      </c>
      <c r="J21" s="81">
        <v>3.6309999999999998</v>
      </c>
      <c r="K21" s="81">
        <v>3.0830000000000002</v>
      </c>
      <c r="L21" s="81">
        <v>3.327</v>
      </c>
      <c r="M21" s="81"/>
      <c r="N21" s="81">
        <v>2.1800000000000002</v>
      </c>
      <c r="O21" s="81">
        <v>3.952</v>
      </c>
      <c r="P21" s="81">
        <v>4.0380000000000003</v>
      </c>
      <c r="Q21" s="81">
        <v>10.013999999999999</v>
      </c>
      <c r="R21" s="81">
        <v>2.7810000000000001</v>
      </c>
      <c r="S21" s="81">
        <v>2.0859999999999999</v>
      </c>
      <c r="T21" s="81">
        <v>8.6150000000000002</v>
      </c>
      <c r="U21" s="81">
        <v>12.395</v>
      </c>
      <c r="V21" s="81">
        <v>1.619</v>
      </c>
      <c r="W21" s="81">
        <v>36.003</v>
      </c>
      <c r="X21" s="81">
        <v>30.006999999999998</v>
      </c>
      <c r="Y21" s="81">
        <v>39.614999999999995</v>
      </c>
      <c r="Z21" s="78"/>
      <c r="AA21" s="79">
        <f t="shared" si="2"/>
        <v>307.30000000000007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31.247</v>
      </c>
      <c r="C26" s="88">
        <f t="shared" ref="C26:Z26" si="3">IF(LEN(C$2)&gt;0,SUM(C19:C25),"")</f>
        <v>17.593999999999998</v>
      </c>
      <c r="D26" s="88">
        <f t="shared" si="3"/>
        <v>19.173000000000002</v>
      </c>
      <c r="E26" s="88">
        <f t="shared" si="3"/>
        <v>17.225999999999999</v>
      </c>
      <c r="F26" s="88">
        <f t="shared" si="3"/>
        <v>18.067</v>
      </c>
      <c r="G26" s="88">
        <f t="shared" si="3"/>
        <v>17.893000000000001</v>
      </c>
      <c r="H26" s="88">
        <f t="shared" si="3"/>
        <v>25</v>
      </c>
      <c r="I26" s="88">
        <f t="shared" si="3"/>
        <v>0.35599999999999998</v>
      </c>
      <c r="J26" s="88">
        <f t="shared" si="3"/>
        <v>7.9309999999999992</v>
      </c>
      <c r="K26" s="88">
        <f t="shared" si="3"/>
        <v>7.383</v>
      </c>
      <c r="L26" s="88">
        <f t="shared" si="3"/>
        <v>3.327</v>
      </c>
      <c r="M26" s="88">
        <f t="shared" si="3"/>
        <v>0</v>
      </c>
      <c r="N26" s="88">
        <f t="shared" si="3"/>
        <v>2.1800000000000002</v>
      </c>
      <c r="O26" s="88">
        <f t="shared" si="3"/>
        <v>3.952</v>
      </c>
      <c r="P26" s="88">
        <f t="shared" si="3"/>
        <v>4.0380000000000003</v>
      </c>
      <c r="Q26" s="88">
        <f t="shared" si="3"/>
        <v>10.013999999999999</v>
      </c>
      <c r="R26" s="88">
        <f t="shared" si="3"/>
        <v>2.7810000000000001</v>
      </c>
      <c r="S26" s="88">
        <f t="shared" si="3"/>
        <v>2.0859999999999999</v>
      </c>
      <c r="T26" s="88">
        <f t="shared" si="3"/>
        <v>12.103</v>
      </c>
      <c r="U26" s="88">
        <f t="shared" si="3"/>
        <v>14.42</v>
      </c>
      <c r="V26" s="88">
        <f t="shared" si="3"/>
        <v>1.619</v>
      </c>
      <c r="W26" s="88">
        <f t="shared" si="3"/>
        <v>41.037999999999997</v>
      </c>
      <c r="X26" s="88">
        <f t="shared" si="3"/>
        <v>34.512999999999998</v>
      </c>
      <c r="Y26" s="88">
        <f t="shared" si="3"/>
        <v>44.992999999999995</v>
      </c>
      <c r="Z26" s="89" t="str">
        <f t="shared" si="3"/>
        <v/>
      </c>
      <c r="AA26" s="90">
        <f>SUM(AA19:AA25)</f>
        <v>338.93400000000008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32.704000000000001</v>
      </c>
      <c r="C30" s="77">
        <v>18.067</v>
      </c>
      <c r="D30" s="77">
        <v>20.062999999999999</v>
      </c>
      <c r="E30" s="77">
        <v>17.901</v>
      </c>
      <c r="F30" s="77">
        <v>18.427</v>
      </c>
      <c r="G30" s="77">
        <v>18.007999999999999</v>
      </c>
      <c r="H30" s="77">
        <v>26.103000000000002</v>
      </c>
      <c r="I30" s="77">
        <v>71.385000000000005</v>
      </c>
      <c r="J30" s="77">
        <v>116.43300000000001</v>
      </c>
      <c r="K30" s="77">
        <v>44.423000000000002</v>
      </c>
      <c r="L30" s="77">
        <v>13.3</v>
      </c>
      <c r="M30" s="77">
        <v>13.178000000000001</v>
      </c>
      <c r="N30" s="77">
        <v>4.8250000000000002</v>
      </c>
      <c r="O30" s="77">
        <v>16.52</v>
      </c>
      <c r="P30" s="77">
        <v>5.1349999999999998</v>
      </c>
      <c r="Q30" s="77">
        <v>50.558</v>
      </c>
      <c r="R30" s="77">
        <v>3.4260000000000002</v>
      </c>
      <c r="S30" s="77">
        <v>10.226000000000001</v>
      </c>
      <c r="T30" s="77">
        <v>17.117000000000001</v>
      </c>
      <c r="U30" s="77">
        <v>14.42</v>
      </c>
      <c r="V30" s="77">
        <v>1.619</v>
      </c>
      <c r="W30" s="77">
        <v>41.601999999999997</v>
      </c>
      <c r="X30" s="77">
        <v>35.212000000000003</v>
      </c>
      <c r="Y30" s="77">
        <v>45.543999999999997</v>
      </c>
      <c r="Z30" s="78"/>
      <c r="AA30" s="79">
        <f>SUM(B30:Z30)</f>
        <v>656.19599999999991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32.704000000000001</v>
      </c>
      <c r="C32" s="62">
        <f t="shared" ref="C32:Z32" si="4">IF(LEN(C$2)&gt;0,SUM(C29:C31),"")</f>
        <v>18.067</v>
      </c>
      <c r="D32" s="62">
        <f t="shared" si="4"/>
        <v>20.062999999999999</v>
      </c>
      <c r="E32" s="62">
        <f t="shared" si="4"/>
        <v>17.901</v>
      </c>
      <c r="F32" s="62">
        <f t="shared" si="4"/>
        <v>18.427</v>
      </c>
      <c r="G32" s="62">
        <f t="shared" si="4"/>
        <v>18.007999999999999</v>
      </c>
      <c r="H32" s="62">
        <f t="shared" si="4"/>
        <v>26.103000000000002</v>
      </c>
      <c r="I32" s="62">
        <f t="shared" si="4"/>
        <v>71.385000000000005</v>
      </c>
      <c r="J32" s="62">
        <f t="shared" si="4"/>
        <v>116.43300000000001</v>
      </c>
      <c r="K32" s="62">
        <f t="shared" si="4"/>
        <v>44.423000000000002</v>
      </c>
      <c r="L32" s="62">
        <f t="shared" si="4"/>
        <v>13.3</v>
      </c>
      <c r="M32" s="62">
        <f t="shared" si="4"/>
        <v>13.178000000000001</v>
      </c>
      <c r="N32" s="62">
        <f t="shared" si="4"/>
        <v>4.8250000000000002</v>
      </c>
      <c r="O32" s="62">
        <f t="shared" si="4"/>
        <v>16.52</v>
      </c>
      <c r="P32" s="62">
        <f t="shared" si="4"/>
        <v>5.1349999999999998</v>
      </c>
      <c r="Q32" s="62">
        <f t="shared" si="4"/>
        <v>50.558</v>
      </c>
      <c r="R32" s="62">
        <f t="shared" si="4"/>
        <v>3.4260000000000002</v>
      </c>
      <c r="S32" s="62">
        <f t="shared" si="4"/>
        <v>10.226000000000001</v>
      </c>
      <c r="T32" s="62">
        <f t="shared" si="4"/>
        <v>17.117000000000001</v>
      </c>
      <c r="U32" s="62">
        <f t="shared" si="4"/>
        <v>14.42</v>
      </c>
      <c r="V32" s="62">
        <f t="shared" si="4"/>
        <v>1.619</v>
      </c>
      <c r="W32" s="62">
        <f t="shared" si="4"/>
        <v>41.601999999999997</v>
      </c>
      <c r="X32" s="62">
        <f t="shared" si="4"/>
        <v>35.212000000000003</v>
      </c>
      <c r="Y32" s="62">
        <f t="shared" si="4"/>
        <v>45.543999999999997</v>
      </c>
      <c r="Z32" s="63" t="str">
        <f t="shared" si="4"/>
        <v/>
      </c>
      <c r="AA32" s="64">
        <f>SUM(AA29:AA31)</f>
        <v>656.19599999999991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30.5</v>
      </c>
      <c r="D39" s="99">
        <v>40.799999999999997</v>
      </c>
      <c r="E39" s="99">
        <v>47.5</v>
      </c>
      <c r="F39" s="99">
        <v>57.7</v>
      </c>
      <c r="G39" s="99">
        <v>35.1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77.099999999999994</v>
      </c>
      <c r="S39" s="99"/>
      <c r="T39" s="99"/>
      <c r="U39" s="99"/>
      <c r="V39" s="99">
        <v>28.3</v>
      </c>
      <c r="W39" s="99"/>
      <c r="X39" s="99">
        <v>3.6</v>
      </c>
      <c r="Y39" s="99"/>
      <c r="Z39" s="100"/>
      <c r="AA39" s="79">
        <f t="shared" si="5"/>
        <v>320.60000000000002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30.5</v>
      </c>
      <c r="D40" s="88">
        <f t="shared" si="6"/>
        <v>40.799999999999997</v>
      </c>
      <c r="E40" s="88">
        <f t="shared" si="6"/>
        <v>47.5</v>
      </c>
      <c r="F40" s="88">
        <f t="shared" si="6"/>
        <v>57.7</v>
      </c>
      <c r="G40" s="88">
        <f t="shared" si="6"/>
        <v>35.1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77.099999999999994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28.3</v>
      </c>
      <c r="W40" s="88">
        <f t="shared" si="6"/>
        <v>0</v>
      </c>
      <c r="X40" s="88">
        <f t="shared" si="6"/>
        <v>3.6</v>
      </c>
      <c r="Y40" s="88">
        <f t="shared" si="6"/>
        <v>0</v>
      </c>
      <c r="Z40" s="89" t="str">
        <f t="shared" si="6"/>
        <v/>
      </c>
      <c r="AA40" s="90">
        <f t="shared" si="5"/>
        <v>320.60000000000002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30.5</v>
      </c>
      <c r="D47" s="99">
        <v>40.799999999999997</v>
      </c>
      <c r="E47" s="99">
        <v>47.5</v>
      </c>
      <c r="F47" s="99">
        <v>57.7</v>
      </c>
      <c r="G47" s="99">
        <v>35.1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77.099999999999994</v>
      </c>
      <c r="S47" s="99"/>
      <c r="T47" s="99"/>
      <c r="U47" s="99"/>
      <c r="V47" s="99">
        <v>28.3</v>
      </c>
      <c r="W47" s="99"/>
      <c r="X47" s="99">
        <v>3.6</v>
      </c>
      <c r="Y47" s="99"/>
      <c r="Z47" s="100"/>
      <c r="AA47" s="79">
        <f t="shared" si="7"/>
        <v>320.60000000000002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30.5</v>
      </c>
      <c r="D49" s="88">
        <f t="shared" si="8"/>
        <v>40.799999999999997</v>
      </c>
      <c r="E49" s="88">
        <f t="shared" si="8"/>
        <v>47.5</v>
      </c>
      <c r="F49" s="88">
        <f t="shared" si="8"/>
        <v>57.7</v>
      </c>
      <c r="G49" s="88">
        <f t="shared" si="8"/>
        <v>35.1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77.099999999999994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28.3</v>
      </c>
      <c r="W49" s="88">
        <f t="shared" si="8"/>
        <v>0</v>
      </c>
      <c r="X49" s="88">
        <f t="shared" si="8"/>
        <v>3.6</v>
      </c>
      <c r="Y49" s="88">
        <f t="shared" si="8"/>
        <v>0</v>
      </c>
      <c r="Z49" s="89" t="str">
        <f t="shared" si="8"/>
        <v/>
      </c>
      <c r="AA49" s="90">
        <f t="shared" si="7"/>
        <v>320.60000000000002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32.704000000000001</v>
      </c>
      <c r="C52" s="88">
        <f t="shared" ref="C52:Z52" si="10">IF(LEN(C$2)&gt;0,SUM(C10:C15)+C26+C40,"")</f>
        <v>48.566999999999993</v>
      </c>
      <c r="D52" s="88">
        <f t="shared" si="10"/>
        <v>60.863</v>
      </c>
      <c r="E52" s="88">
        <f t="shared" si="10"/>
        <v>65.400999999999996</v>
      </c>
      <c r="F52" s="88">
        <f t="shared" si="10"/>
        <v>76.12700000000001</v>
      </c>
      <c r="G52" s="88">
        <f t="shared" si="10"/>
        <v>53.108000000000004</v>
      </c>
      <c r="H52" s="88">
        <f t="shared" si="10"/>
        <v>26.103000000000002</v>
      </c>
      <c r="I52" s="88">
        <f t="shared" si="10"/>
        <v>71.384999999999991</v>
      </c>
      <c r="J52" s="88">
        <f t="shared" si="10"/>
        <v>116.43299999999999</v>
      </c>
      <c r="K52" s="88">
        <f t="shared" si="10"/>
        <v>44.423000000000002</v>
      </c>
      <c r="L52" s="88">
        <f t="shared" si="10"/>
        <v>13.3</v>
      </c>
      <c r="M52" s="88">
        <f t="shared" si="10"/>
        <v>13.178000000000001</v>
      </c>
      <c r="N52" s="88">
        <f t="shared" si="10"/>
        <v>4.8250000000000002</v>
      </c>
      <c r="O52" s="88">
        <f t="shared" si="10"/>
        <v>16.52</v>
      </c>
      <c r="P52" s="88">
        <f t="shared" si="10"/>
        <v>5.1349999999999998</v>
      </c>
      <c r="Q52" s="88">
        <f t="shared" si="10"/>
        <v>50.557999999999993</v>
      </c>
      <c r="R52" s="88">
        <f t="shared" si="10"/>
        <v>80.525999999999996</v>
      </c>
      <c r="S52" s="88">
        <f t="shared" si="10"/>
        <v>10.226000000000001</v>
      </c>
      <c r="T52" s="88">
        <f t="shared" si="10"/>
        <v>17.117000000000001</v>
      </c>
      <c r="U52" s="88">
        <f t="shared" si="10"/>
        <v>14.42</v>
      </c>
      <c r="V52" s="88">
        <f t="shared" si="10"/>
        <v>29.919</v>
      </c>
      <c r="W52" s="88">
        <f t="shared" si="10"/>
        <v>41.601999999999997</v>
      </c>
      <c r="X52" s="88">
        <f t="shared" si="10"/>
        <v>38.811999999999998</v>
      </c>
      <c r="Y52" s="88">
        <f t="shared" si="10"/>
        <v>45.543999999999997</v>
      </c>
      <c r="Z52" s="89" t="str">
        <f t="shared" si="10"/>
        <v/>
      </c>
      <c r="AA52" s="104">
        <f>SUM(B52:Z52)</f>
        <v>976.79599999999982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30.5</v>
      </c>
      <c r="D4" s="18">
        <v>40.799999999999997</v>
      </c>
      <c r="E4" s="18">
        <v>47.5</v>
      </c>
      <c r="F4" s="18">
        <v>57.7</v>
      </c>
      <c r="G4" s="18">
        <v>35.1</v>
      </c>
      <c r="H4" s="18"/>
      <c r="I4" s="18">
        <v>-31</v>
      </c>
      <c r="J4" s="18">
        <v>-116.4</v>
      </c>
      <c r="K4" s="18"/>
      <c r="L4" s="18"/>
      <c r="M4" s="18"/>
      <c r="N4" s="18"/>
      <c r="O4" s="18"/>
      <c r="P4" s="18"/>
      <c r="Q4" s="18"/>
      <c r="R4" s="18">
        <v>77.099999999999994</v>
      </c>
      <c r="S4" s="18"/>
      <c r="T4" s="18"/>
      <c r="U4" s="18"/>
      <c r="V4" s="18">
        <v>28.3</v>
      </c>
      <c r="W4" s="18">
        <v>-27.5</v>
      </c>
      <c r="X4" s="18">
        <v>3.6</v>
      </c>
      <c r="Y4" s="18"/>
      <c r="Z4" s="19"/>
      <c r="AA4" s="111">
        <f>SUM(B4:Z4)</f>
        <v>145.69999999999999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94.76</v>
      </c>
      <c r="C7" s="117">
        <v>98.25</v>
      </c>
      <c r="D7" s="117">
        <v>96.71</v>
      </c>
      <c r="E7" s="117">
        <v>96.73</v>
      </c>
      <c r="F7" s="117">
        <v>96.74</v>
      </c>
      <c r="G7" s="117">
        <v>98.27</v>
      </c>
      <c r="H7" s="117">
        <v>120</v>
      </c>
      <c r="I7" s="117">
        <v>130</v>
      </c>
      <c r="J7" s="117">
        <v>130.36000000000001</v>
      </c>
      <c r="K7" s="117">
        <v>100</v>
      </c>
      <c r="L7" s="117">
        <v>59.32</v>
      </c>
      <c r="M7" s="117">
        <v>41.16</v>
      </c>
      <c r="N7" s="117">
        <v>54.34</v>
      </c>
      <c r="O7" s="117">
        <v>35.700000000000003</v>
      </c>
      <c r="P7" s="117">
        <v>64.010000000000005</v>
      </c>
      <c r="Q7" s="117">
        <v>86.01</v>
      </c>
      <c r="R7" s="117">
        <v>112.11</v>
      </c>
      <c r="S7" s="117">
        <v>168.31</v>
      </c>
      <c r="T7" s="117">
        <v>194.84</v>
      </c>
      <c r="U7" s="117">
        <v>211.81</v>
      </c>
      <c r="V7" s="117">
        <v>131</v>
      </c>
      <c r="W7" s="117">
        <v>106.94</v>
      </c>
      <c r="X7" s="117">
        <v>102.03</v>
      </c>
      <c r="Y7" s="117">
        <v>100.38</v>
      </c>
      <c r="Z7" s="118"/>
      <c r="AA7" s="119">
        <f>IF(SUM(B7:Z7)&lt;&gt;0,AVERAGEIF(B7:Z7,"&lt;&gt;"""),"")</f>
        <v>105.40750000000001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31</v>
      </c>
      <c r="J15" s="133">
        <v>116.4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27.5</v>
      </c>
      <c r="X15" s="133"/>
      <c r="Y15" s="133"/>
      <c r="Z15" s="131"/>
      <c r="AA15" s="132">
        <f t="shared" si="0"/>
        <v>174.9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31</v>
      </c>
      <c r="J16" s="135">
        <f t="shared" si="1"/>
        <v>116.4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27.5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30.5</v>
      </c>
      <c r="D23" s="133">
        <v>40.799999999999997</v>
      </c>
      <c r="E23" s="133">
        <v>47.5</v>
      </c>
      <c r="F23" s="133">
        <v>57.7</v>
      </c>
      <c r="G23" s="133">
        <v>35.1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77.099999999999994</v>
      </c>
      <c r="S23" s="133"/>
      <c r="T23" s="133"/>
      <c r="U23" s="133"/>
      <c r="V23" s="133">
        <v>28.3</v>
      </c>
      <c r="W23" s="133"/>
      <c r="X23" s="133">
        <v>3.6</v>
      </c>
      <c r="Y23" s="133"/>
      <c r="Z23" s="131"/>
      <c r="AA23" s="132">
        <f t="shared" si="2"/>
        <v>320.60000000000002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30.5</v>
      </c>
      <c r="D24" s="135">
        <f t="shared" si="3"/>
        <v>40.799999999999997</v>
      </c>
      <c r="E24" s="135">
        <f t="shared" si="3"/>
        <v>47.5</v>
      </c>
      <c r="F24" s="135">
        <f t="shared" si="3"/>
        <v>57.7</v>
      </c>
      <c r="G24" s="135">
        <f t="shared" si="3"/>
        <v>35.1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77.099999999999994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28.3</v>
      </c>
      <c r="W24" s="135">
        <f t="shared" si="3"/>
        <v>0</v>
      </c>
      <c r="X24" s="135">
        <f t="shared" si="3"/>
        <v>3.6</v>
      </c>
      <c r="Y24" s="135">
        <f t="shared" si="3"/>
        <v>0</v>
      </c>
      <c r="Z24" s="136" t="str">
        <f t="shared" si="3"/>
        <v/>
      </c>
      <c r="AA24" s="90">
        <f t="shared" si="2"/>
        <v>320.60000000000002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2024-09-25T20:30:50Z</dcterms:created>
  <dcterms:modified xsi:type="dcterms:W3CDTF">2024-09-25T20:30:52Z</dcterms:modified>
</cp:coreProperties>
</file>