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<sst xmlns="http://schemas.openxmlformats.org/spreadsheetml/2006/main" count="119" uniqueCount="54">
  <si>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24/09/2024 23:32:19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</si>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</sst>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C8-456E-8440-620A2AFA56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C8-456E-8440-620A2AFA56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5.7560000000000002</c:v>
                </c:pt>
                <c:pt idx="1">
                  <c:v>5.6660000000000004</c:v>
                </c:pt>
                <c:pt idx="2">
                  <c:v>5.6779999999999999</c:v>
                </c:pt>
                <c:pt idx="5">
                  <c:v>6.6539999999999999</c:v>
                </c:pt>
                <c:pt idx="6">
                  <c:v>7.7190000000000003</c:v>
                </c:pt>
                <c:pt idx="7">
                  <c:v>0.42599999999999999</c:v>
                </c:pt>
                <c:pt idx="10">
                  <c:v>13.840999999999999</c:v>
                </c:pt>
                <c:pt idx="11">
                  <c:v>13.571</c:v>
                </c:pt>
                <c:pt idx="18">
                  <c:v>1.2080000000000002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C8-456E-8440-620A2AFA56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4.3940000000000001</c:v>
                </c:pt>
                <c:pt idx="1">
                  <c:v>3.8370000000000002</c:v>
                </c:pt>
                <c:pt idx="2">
                  <c:v>4.008</c:v>
                </c:pt>
                <c:pt idx="5">
                  <c:v>4.4420000000000002</c:v>
                </c:pt>
                <c:pt idx="6">
                  <c:v>2.4780000000000002</c:v>
                </c:pt>
                <c:pt idx="7">
                  <c:v>1.06</c:v>
                </c:pt>
                <c:pt idx="9">
                  <c:v>2.9</c:v>
                </c:pt>
                <c:pt idx="10">
                  <c:v>10.895</c:v>
                </c:pt>
                <c:pt idx="11">
                  <c:v>5.9459999999999997</c:v>
                </c:pt>
                <c:pt idx="18">
                  <c:v>5.0199999999999996</c:v>
                </c:pt>
                <c:pt idx="19">
                  <c:v>0.754</c:v>
                </c:pt>
                <c:pt idx="20">
                  <c:v>1.107</c:v>
                </c:pt>
                <c:pt idx="21">
                  <c:v>0.71</c:v>
                </c:pt>
                <c:pt idx="22">
                  <c:v>0.68899999999999995</c:v>
                </c:pt>
                <c:pt idx="23">
                  <c:v>0.623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C8-456E-8440-620A2AFA56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C8-456E-8440-620A2AFA56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C8-456E-8440-620A2AFA56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C8-456E-8440-620A2AFA56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C8-456E-8440-620A2AFA56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C8-456E-8440-620A2AFA56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56.665999999999997</c:v>
                </c:pt>
                <c:pt idx="2">
                  <c:v>25.664999999999999</c:v>
                </c:pt>
                <c:pt idx="5">
                  <c:v>109.16200000000001</c:v>
                </c:pt>
                <c:pt idx="6">
                  <c:v>40.824999999999996</c:v>
                </c:pt>
                <c:pt idx="7">
                  <c:v>70</c:v>
                </c:pt>
                <c:pt idx="8">
                  <c:v>53.42</c:v>
                </c:pt>
                <c:pt idx="16">
                  <c:v>14.92</c:v>
                </c:pt>
                <c:pt idx="18">
                  <c:v>8</c:v>
                </c:pt>
                <c:pt idx="20">
                  <c:v>37.732999999999997</c:v>
                </c:pt>
                <c:pt idx="21">
                  <c:v>27</c:v>
                </c:pt>
                <c:pt idx="22">
                  <c:v>25.721000000000004</c:v>
                </c:pt>
                <c:pt idx="23">
                  <c:v>22.969000000000001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C8-456E-8440-620A2AFA562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8.1999999999999993</c:v>
                </c:pt>
                <c:pt idx="1">
                  <c:v>0</c:v>
                </c:pt>
                <c:pt idx="2">
                  <c:v>0</c:v>
                </c:pt>
                <c:pt idx="3">
                  <c:v>10</c:v>
                </c:pt>
                <c:pt idx="4">
                  <c:v>9.6999999999999993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C8-456E-8440-620A2AFA56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2.827</c:v>
                </c:pt>
                <c:pt idx="5">
                  <c:v>3.4780000000000002</c:v>
                </c:pt>
                <c:pt idx="6">
                  <c:v>3.36</c:v>
                </c:pt>
                <c:pt idx="7">
                  <c:v>5.42</c:v>
                </c:pt>
                <c:pt idx="8">
                  <c:v>6.1709999999999994</c:v>
                </c:pt>
                <c:pt idx="9">
                  <c:v>6.29</c:v>
                </c:pt>
                <c:pt idx="10">
                  <c:v>3.1670000000000003</c:v>
                </c:pt>
                <c:pt idx="11">
                  <c:v>17.916999999999998</c:v>
                </c:pt>
                <c:pt idx="12">
                  <c:v>28.245000000000001</c:v>
                </c:pt>
                <c:pt idx="13">
                  <c:v>37.677</c:v>
                </c:pt>
                <c:pt idx="14">
                  <c:v>39.963999999999999</c:v>
                </c:pt>
                <c:pt idx="15">
                  <c:v>30.669</c:v>
                </c:pt>
                <c:pt idx="16">
                  <c:v>7.97</c:v>
                </c:pt>
                <c:pt idx="17">
                  <c:v>2.3220000000000001</c:v>
                </c:pt>
                <c:pt idx="18">
                  <c:v>0.56800000000000006</c:v>
                </c:pt>
                <c:pt idx="19">
                  <c:v>3.31</c:v>
                </c:pt>
                <c:pt idx="20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C8-456E-8440-620A2AFA56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C8-456E-8440-620A2AFA56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C8-456E-8440-620A2AFA5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93.02</c:v>
                </c:pt>
                <c:pt idx="2">
                  <c:v>89.61</c:v>
                </c:pt>
                <c:pt idx="3">
                  <c:v>80</c:v>
                </c:pt>
                <c:pt idx="4">
                  <c:v>80</c:v>
                </c:pt>
                <c:pt idx="5">
                  <c:v>94.94</c:v>
                </c:pt>
                <c:pt idx="6">
                  <c:v>145.63</c:v>
                </c:pt>
                <c:pt idx="7">
                  <c:v>147.91999999999999</c:v>
                </c:pt>
                <c:pt idx="8">
                  <c:v>100.38</c:v>
                </c:pt>
                <c:pt idx="9">
                  <c:v>76.05</c:v>
                </c:pt>
                <c:pt idx="10">
                  <c:v>56.03</c:v>
                </c:pt>
                <c:pt idx="11">
                  <c:v>36.630000000000003</c:v>
                </c:pt>
                <c:pt idx="12">
                  <c:v>32.03</c:v>
                </c:pt>
                <c:pt idx="13">
                  <c:v>26.48</c:v>
                </c:pt>
                <c:pt idx="14">
                  <c:v>58.69</c:v>
                </c:pt>
                <c:pt idx="15">
                  <c:v>76.64</c:v>
                </c:pt>
                <c:pt idx="16">
                  <c:v>105.92</c:v>
                </c:pt>
                <c:pt idx="17">
                  <c:v>161.84</c:v>
                </c:pt>
                <c:pt idx="18">
                  <c:v>181.89</c:v>
                </c:pt>
                <c:pt idx="19">
                  <c:v>214</c:v>
                </c:pt>
                <c:pt idx="20">
                  <c:v>138.32</c:v>
                </c:pt>
                <c:pt idx="21">
                  <c:v>105</c:v>
                </c:pt>
                <c:pt idx="22">
                  <c:v>99.3</c:v>
                </c:pt>
                <c:pt idx="23">
                  <c:v>95.99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C8-456E-8440-620A2AFA5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FC-4972-B155-1B0B59EBC12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3.25</c:v>
                </c:pt>
                <c:pt idx="2">
                  <c:v>3.25</c:v>
                </c:pt>
                <c:pt idx="3">
                  <c:v>3.25</c:v>
                </c:pt>
                <c:pt idx="4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FC-4972-B155-1B0B59EBC12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6">
                  <c:v>1.7230000000000001</c:v>
                </c:pt>
                <c:pt idx="8">
                  <c:v>1.615</c:v>
                </c:pt>
                <c:pt idx="9">
                  <c:v>1.738</c:v>
                </c:pt>
                <c:pt idx="10">
                  <c:v>1.74</c:v>
                </c:pt>
                <c:pt idx="16">
                  <c:v>8.3460000000000001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FC-4972-B155-1B0B59EBC12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</c:v>
                </c:pt>
                <c:pt idx="2">
                  <c:v>5</c:v>
                </c:pt>
                <c:pt idx="5">
                  <c:v>4.0039999999999996</c:v>
                </c:pt>
                <c:pt idx="6">
                  <c:v>23.259</c:v>
                </c:pt>
                <c:pt idx="7">
                  <c:v>18.494</c:v>
                </c:pt>
                <c:pt idx="8">
                  <c:v>11.222999999999999</c:v>
                </c:pt>
                <c:pt idx="9">
                  <c:v>3.3290000000000002</c:v>
                </c:pt>
                <c:pt idx="10">
                  <c:v>0.92800000000000005</c:v>
                </c:pt>
                <c:pt idx="12">
                  <c:v>8.8460000000000001</c:v>
                </c:pt>
                <c:pt idx="13">
                  <c:v>9.8409999999999993</c:v>
                </c:pt>
                <c:pt idx="14">
                  <c:v>8.44</c:v>
                </c:pt>
                <c:pt idx="15">
                  <c:v>4.3360000000000003</c:v>
                </c:pt>
                <c:pt idx="16">
                  <c:v>8.504999999999999</c:v>
                </c:pt>
                <c:pt idx="17">
                  <c:v>1.992</c:v>
                </c:pt>
                <c:pt idx="18">
                  <c:v>9.5280000000000005</c:v>
                </c:pt>
                <c:pt idx="22">
                  <c:v>15.675000000000001</c:v>
                </c:pt>
                <c:pt idx="23">
                  <c:v>16.091000000000001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FC-4972-B155-1B0B59EBC12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3FC-4972-B155-1B0B59EBC12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FC-4972-B155-1B0B59EBC12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FC-4972-B155-1B0B59EBC12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3FC-4972-B155-1B0B59EBC12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3FC-4972-B155-1B0B59EBC12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0.73299999999999998</c:v>
                </c:pt>
                <c:pt idx="9">
                  <c:v>4.1230000000000002</c:v>
                </c:pt>
                <c:pt idx="10">
                  <c:v>18.390999999999998</c:v>
                </c:pt>
                <c:pt idx="11">
                  <c:v>33.634</c:v>
                </c:pt>
                <c:pt idx="12">
                  <c:v>16.798999999999999</c:v>
                </c:pt>
                <c:pt idx="13">
                  <c:v>27.835999999999999</c:v>
                </c:pt>
                <c:pt idx="14">
                  <c:v>24.986000000000001</c:v>
                </c:pt>
                <c:pt idx="15">
                  <c:v>22.664999999999999</c:v>
                </c:pt>
                <c:pt idx="17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FC-4972-B155-1B0B59EBC12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64.8</c:v>
                </c:pt>
                <c:pt idx="2">
                  <c:v>22.7</c:v>
                </c:pt>
                <c:pt idx="3">
                  <c:v>0</c:v>
                </c:pt>
                <c:pt idx="4">
                  <c:v>0</c:v>
                </c:pt>
                <c:pt idx="5">
                  <c:v>116.9</c:v>
                </c:pt>
                <c:pt idx="6">
                  <c:v>0</c:v>
                </c:pt>
                <c:pt idx="7">
                  <c:v>58.4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4.0999999999999996</c:v>
                </c:pt>
                <c:pt idx="20">
                  <c:v>30.2</c:v>
                </c:pt>
                <c:pt idx="21">
                  <c:v>19</c:v>
                </c:pt>
                <c:pt idx="22">
                  <c:v>1.5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FC-4972-B155-1B0B59EBC12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11.143999999999998</c:v>
                </c:pt>
                <c:pt idx="1">
                  <c:v>4.2460000000000004</c:v>
                </c:pt>
                <c:pt idx="2">
                  <c:v>4.4340000000000002</c:v>
                </c:pt>
                <c:pt idx="3">
                  <c:v>6.7860000000000005</c:v>
                </c:pt>
                <c:pt idx="4">
                  <c:v>6.4939999999999998</c:v>
                </c:pt>
                <c:pt idx="5">
                  <c:v>2.7850000000000001</c:v>
                </c:pt>
                <c:pt idx="6">
                  <c:v>29.4</c:v>
                </c:pt>
                <c:pt idx="8">
                  <c:v>46.02</c:v>
                </c:pt>
                <c:pt idx="10">
                  <c:v>6.8440000000000003</c:v>
                </c:pt>
                <c:pt idx="11">
                  <c:v>3.8</c:v>
                </c:pt>
                <c:pt idx="12">
                  <c:v>2.6</c:v>
                </c:pt>
                <c:pt idx="14">
                  <c:v>6.5380000000000003</c:v>
                </c:pt>
                <c:pt idx="15">
                  <c:v>3.6680000000000001</c:v>
                </c:pt>
                <c:pt idx="16">
                  <c:v>7.4749999999999996</c:v>
                </c:pt>
                <c:pt idx="18">
                  <c:v>5.2679999999999998</c:v>
                </c:pt>
                <c:pt idx="20">
                  <c:v>8.8600000000000012</c:v>
                </c:pt>
                <c:pt idx="21">
                  <c:v>8.6760000000000002</c:v>
                </c:pt>
                <c:pt idx="22">
                  <c:v>9.2350000000000012</c:v>
                </c:pt>
                <c:pt idx="23">
                  <c:v>7.5010000000000003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FC-4972-B155-1B0B59EBC12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3FC-4972-B155-1B0B59EBC12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3FC-4972-B155-1B0B59EBC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</c:v>
                </c:pt>
                <c:pt idx="1">
                  <c:v>93.02</c:v>
                </c:pt>
                <c:pt idx="2">
                  <c:v>89.61</c:v>
                </c:pt>
                <c:pt idx="3">
                  <c:v>80</c:v>
                </c:pt>
                <c:pt idx="4">
                  <c:v>80</c:v>
                </c:pt>
                <c:pt idx="5">
                  <c:v>94.94</c:v>
                </c:pt>
                <c:pt idx="6">
                  <c:v>145.63</c:v>
                </c:pt>
                <c:pt idx="7">
                  <c:v>147.91999999999999</c:v>
                </c:pt>
                <c:pt idx="8">
                  <c:v>100.38</c:v>
                </c:pt>
                <c:pt idx="9">
                  <c:v>76.05</c:v>
                </c:pt>
                <c:pt idx="10">
                  <c:v>56.03</c:v>
                </c:pt>
                <c:pt idx="11">
                  <c:v>36.630000000000003</c:v>
                </c:pt>
                <c:pt idx="12">
                  <c:v>32.03</c:v>
                </c:pt>
                <c:pt idx="13">
                  <c:v>26.48</c:v>
                </c:pt>
                <c:pt idx="14">
                  <c:v>58.69</c:v>
                </c:pt>
                <c:pt idx="15">
                  <c:v>76.64</c:v>
                </c:pt>
                <c:pt idx="16">
                  <c:v>105.92</c:v>
                </c:pt>
                <c:pt idx="17">
                  <c:v>161.84</c:v>
                </c:pt>
                <c:pt idx="18">
                  <c:v>181.89</c:v>
                </c:pt>
                <c:pt idx="19">
                  <c:v>214</c:v>
                </c:pt>
                <c:pt idx="20">
                  <c:v>138.32</c:v>
                </c:pt>
                <c:pt idx="21">
                  <c:v>105</c:v>
                </c:pt>
                <c:pt idx="22">
                  <c:v>99.3</c:v>
                </c:pt>
                <c:pt idx="23">
                  <c:v>95.99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FC-4972-B155-1B0B59EBC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18.350000000000001</v>
      </c>
      <c r="C4" s="18">
        <v>68.995999999999995</v>
      </c>
      <c r="D4" s="18">
        <v>35.350999999999999</v>
      </c>
      <c r="E4" s="18">
        <v>10</v>
      </c>
      <c r="F4" s="18">
        <v>9.6999999999999993</v>
      </c>
      <c r="G4" s="18">
        <v>123.736</v>
      </c>
      <c r="H4" s="18">
        <v>54.381999999999998</v>
      </c>
      <c r="I4" s="18">
        <v>76.906000000000006</v>
      </c>
      <c r="J4" s="18">
        <v>59.591000000000001</v>
      </c>
      <c r="K4" s="18">
        <v>9.1900000000000013</v>
      </c>
      <c r="L4" s="18">
        <v>27.903000000000002</v>
      </c>
      <c r="M4" s="18">
        <v>37.433999999999997</v>
      </c>
      <c r="N4" s="18">
        <v>28.245000000000001</v>
      </c>
      <c r="O4" s="18">
        <v>37.677</v>
      </c>
      <c r="P4" s="18">
        <v>39.963999999999999</v>
      </c>
      <c r="Q4" s="18">
        <v>30.669</v>
      </c>
      <c r="R4" s="18">
        <v>24.29</v>
      </c>
      <c r="S4" s="18">
        <v>2.3220000000000001</v>
      </c>
      <c r="T4" s="18">
        <v>14.796000000000001</v>
      </c>
      <c r="U4" s="18">
        <v>4.0640000000000001</v>
      </c>
      <c r="V4" s="18">
        <v>39.019999999999996</v>
      </c>
      <c r="W4" s="18">
        <v>27.71</v>
      </c>
      <c r="X4" s="18">
        <v>26.410000000000004</v>
      </c>
      <c r="Y4" s="18">
        <v>23.592000000000002</v>
      </c>
      <c r="Z4" s="19"/>
      <c r="AA4" s="20">
        <f>SUM(B4:Z4)</f>
        <v>830.29799999999989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93.02</v>
      </c>
      <c r="D7" s="28">
        <v>89.61</v>
      </c>
      <c r="E7" s="28">
        <v>80</v>
      </c>
      <c r="F7" s="28">
        <v>80</v>
      </c>
      <c r="G7" s="28">
        <v>94.94</v>
      </c>
      <c r="H7" s="28">
        <v>145.63</v>
      </c>
      <c r="I7" s="28">
        <v>147.91999999999999</v>
      </c>
      <c r="J7" s="28">
        <v>100.38</v>
      </c>
      <c r="K7" s="28">
        <v>76.05</v>
      </c>
      <c r="L7" s="28">
        <v>56.03</v>
      </c>
      <c r="M7" s="28">
        <v>36.630000000000003</v>
      </c>
      <c r="N7" s="28">
        <v>32.03</v>
      </c>
      <c r="O7" s="28">
        <v>26.48</v>
      </c>
      <c r="P7" s="28">
        <v>58.69</v>
      </c>
      <c r="Q7" s="28">
        <v>76.64</v>
      </c>
      <c r="R7" s="28">
        <v>105.92</v>
      </c>
      <c r="S7" s="28">
        <v>161.84</v>
      </c>
      <c r="T7" s="28">
        <v>181.89</v>
      </c>
      <c r="U7" s="28">
        <v>214</v>
      </c>
      <c r="V7" s="28">
        <v>138.32</v>
      </c>
      <c r="W7" s="28">
        <v>105</v>
      </c>
      <c r="X7" s="28">
        <v>99.3</v>
      </c>
      <c r="Y7" s="28">
        <v>95.99</v>
      </c>
      <c r="Z7" s="29"/>
      <c r="AA7" s="30">
        <f>IF(SUM(B7:Z7)&lt;&gt;0,AVERAGEIF(B7:Z7,"&lt;&gt;"""),"")</f>
        <v>99.471250000000012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56.665999999999997</v>
      </c>
      <c r="D12" s="52">
        <v>25.664999999999999</v>
      </c>
      <c r="E12" s="52"/>
      <c r="F12" s="52"/>
      <c r="G12" s="52">
        <v>109.16200000000001</v>
      </c>
      <c r="H12" s="52">
        <v>40.824999999999996</v>
      </c>
      <c r="I12" s="52">
        <v>70</v>
      </c>
      <c r="J12" s="52">
        <v>53.42</v>
      </c>
      <c r="K12" s="52"/>
      <c r="L12" s="52"/>
      <c r="M12" s="52"/>
      <c r="N12" s="52"/>
      <c r="O12" s="52"/>
      <c r="P12" s="52"/>
      <c r="Q12" s="52"/>
      <c r="R12" s="52">
        <v>14.92</v>
      </c>
      <c r="S12" s="52"/>
      <c r="T12" s="52">
        <v>8</v>
      </c>
      <c r="U12" s="52"/>
      <c r="V12" s="52">
        <v>37.732999999999997</v>
      </c>
      <c r="W12" s="52">
        <v>27</v>
      </c>
      <c r="X12" s="52">
        <v>25.721000000000004</v>
      </c>
      <c r="Y12" s="52">
        <v>22.969000000000001</v>
      </c>
      <c r="Z12" s="53"/>
      <c r="AA12" s="54">
        <f t="shared" si="0"/>
        <v>492.08100000000002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2.827</v>
      </c>
      <c r="D14" s="57"/>
      <c r="E14" s="57"/>
      <c r="F14" s="57"/>
      <c r="G14" s="57">
        <v>3.4780000000000002</v>
      </c>
      <c r="H14" s="57">
        <v>3.36</v>
      </c>
      <c r="I14" s="57">
        <v>5.42</v>
      </c>
      <c r="J14" s="57">
        <v>6.1709999999999994</v>
      </c>
      <c r="K14" s="57">
        <v>6.29</v>
      </c>
      <c r="L14" s="57">
        <v>3.1670000000000003</v>
      </c>
      <c r="M14" s="57">
        <v>17.916999999999998</v>
      </c>
      <c r="N14" s="57">
        <v>28.245000000000001</v>
      </c>
      <c r="O14" s="57">
        <v>37.677</v>
      </c>
      <c r="P14" s="57">
        <v>39.963999999999999</v>
      </c>
      <c r="Q14" s="57">
        <v>30.669</v>
      </c>
      <c r="R14" s="57">
        <v>7.97</v>
      </c>
      <c r="S14" s="57">
        <v>2.3220000000000001</v>
      </c>
      <c r="T14" s="57">
        <v>0.56800000000000006</v>
      </c>
      <c r="U14" s="57">
        <v>3.31</v>
      </c>
      <c r="V14" s="57">
        <v>0.18</v>
      </c>
      <c r="W14" s="57"/>
      <c r="X14" s="57"/>
      <c r="Y14" s="57"/>
      <c r="Z14" s="58"/>
      <c r="AA14" s="59">
        <f t="shared" si="0"/>
        <v>199.53500000000003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59.492999999999995</v>
      </c>
      <c r="D16" s="62">
        <f t="shared" si="1"/>
        <v>25.664999999999999</v>
      </c>
      <c r="E16" s="62">
        <f t="shared" si="1"/>
        <v>0</v>
      </c>
      <c r="F16" s="62">
        <f t="shared" si="1"/>
        <v>0</v>
      </c>
      <c r="G16" s="62">
        <f t="shared" si="1"/>
        <v>112.64</v>
      </c>
      <c r="H16" s="62">
        <f t="shared" si="1"/>
        <v>44.184999999999995</v>
      </c>
      <c r="I16" s="62">
        <f t="shared" si="1"/>
        <v>75.42</v>
      </c>
      <c r="J16" s="62">
        <f t="shared" si="1"/>
        <v>59.591000000000001</v>
      </c>
      <c r="K16" s="62">
        <f t="shared" si="1"/>
        <v>6.29</v>
      </c>
      <c r="L16" s="62">
        <f t="shared" si="1"/>
        <v>3.1670000000000003</v>
      </c>
      <c r="M16" s="62">
        <f t="shared" si="1"/>
        <v>17.916999999999998</v>
      </c>
      <c r="N16" s="62">
        <f t="shared" si="1"/>
        <v>28.245000000000001</v>
      </c>
      <c r="O16" s="62">
        <f t="shared" si="1"/>
        <v>37.677</v>
      </c>
      <c r="P16" s="62">
        <f t="shared" si="1"/>
        <v>39.963999999999999</v>
      </c>
      <c r="Q16" s="62">
        <f t="shared" si="1"/>
        <v>30.669</v>
      </c>
      <c r="R16" s="62">
        <f t="shared" si="1"/>
        <v>22.89</v>
      </c>
      <c r="S16" s="62">
        <f t="shared" si="1"/>
        <v>2.3220000000000001</v>
      </c>
      <c r="T16" s="62">
        <f t="shared" si="1"/>
        <v>8.5679999999999996</v>
      </c>
      <c r="U16" s="62">
        <f t="shared" si="1"/>
        <v>3.31</v>
      </c>
      <c r="V16" s="62">
        <f t="shared" si="1"/>
        <v>37.912999999999997</v>
      </c>
      <c r="W16" s="62">
        <f t="shared" si="1"/>
        <v>27</v>
      </c>
      <c r="X16" s="62">
        <f t="shared" si="1"/>
        <v>25.721000000000004</v>
      </c>
      <c r="Y16" s="62">
        <f t="shared" si="1"/>
        <v>22.969000000000001</v>
      </c>
      <c r="Z16" s="63" t="str">
        <f t="shared" si="1"/>
        <v/>
      </c>
      <c r="AA16" s="64">
        <f>SUM(AA10:AA15)</f>
        <v>691.61599999999999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5.7560000000000002</v>
      </c>
      <c r="C20" s="77">
        <v>5.6660000000000004</v>
      </c>
      <c r="D20" s="77">
        <v>5.6779999999999999</v>
      </c>
      <c r="E20" s="77"/>
      <c r="F20" s="77"/>
      <c r="G20" s="77">
        <v>6.6539999999999999</v>
      </c>
      <c r="H20" s="77">
        <v>7.7190000000000003</v>
      </c>
      <c r="I20" s="77">
        <v>0.42599999999999999</v>
      </c>
      <c r="J20" s="77"/>
      <c r="K20" s="77"/>
      <c r="L20" s="77">
        <v>13.840999999999999</v>
      </c>
      <c r="M20" s="77">
        <v>13.571</v>
      </c>
      <c r="N20" s="77"/>
      <c r="O20" s="77"/>
      <c r="P20" s="77"/>
      <c r="Q20" s="77"/>
      <c r="R20" s="77"/>
      <c r="S20" s="77"/>
      <c r="T20" s="77">
        <v>1.2080000000000002</v>
      </c>
      <c r="U20" s="77"/>
      <c r="V20" s="77"/>
      <c r="W20" s="77"/>
      <c r="X20" s="77"/>
      <c r="Y20" s="77"/>
      <c r="Z20" s="78"/>
      <c r="AA20" s="79">
        <f t="shared" si="2"/>
        <v>60.518999999999998</v>
      </c>
    </row>
    <row r="21" spans="1:27" ht="24.95" customHeight="1" x14ac:dyDescent="0.2">
      <c r="A21" s="75" t="s">
        <v>16</v>
      </c>
      <c r="B21" s="80">
        <v>4.3940000000000001</v>
      </c>
      <c r="C21" s="81">
        <v>3.8370000000000002</v>
      </c>
      <c r="D21" s="81">
        <v>4.008</v>
      </c>
      <c r="E21" s="81"/>
      <c r="F21" s="81"/>
      <c r="G21" s="81">
        <v>4.4420000000000002</v>
      </c>
      <c r="H21" s="81">
        <v>2.4780000000000002</v>
      </c>
      <c r="I21" s="81">
        <v>1.06</v>
      </c>
      <c r="J21" s="81"/>
      <c r="K21" s="81">
        <v>2.9</v>
      </c>
      <c r="L21" s="81">
        <v>10.895</v>
      </c>
      <c r="M21" s="81">
        <v>5.9459999999999997</v>
      </c>
      <c r="N21" s="81"/>
      <c r="O21" s="81"/>
      <c r="P21" s="81"/>
      <c r="Q21" s="81"/>
      <c r="R21" s="81"/>
      <c r="S21" s="81"/>
      <c r="T21" s="81">
        <v>5.0199999999999996</v>
      </c>
      <c r="U21" s="81">
        <v>0.754</v>
      </c>
      <c r="V21" s="81">
        <v>1.107</v>
      </c>
      <c r="W21" s="81">
        <v>0.71</v>
      </c>
      <c r="X21" s="81">
        <v>0.68899999999999995</v>
      </c>
      <c r="Y21" s="81">
        <v>0.623</v>
      </c>
      <c r="Z21" s="78"/>
      <c r="AA21" s="79">
        <f t="shared" si="2"/>
        <v>48.862999999999985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10.15</v>
      </c>
      <c r="C26" s="88">
        <f t="shared" si="3"/>
        <v>9.5030000000000001</v>
      </c>
      <c r="D26" s="88">
        <f t="shared" si="3"/>
        <v>9.6859999999999999</v>
      </c>
      <c r="E26" s="88">
        <f t="shared" si="3"/>
        <v>0</v>
      </c>
      <c r="F26" s="88">
        <f t="shared" si="3"/>
        <v>0</v>
      </c>
      <c r="G26" s="88">
        <f t="shared" si="3"/>
        <v>11.096</v>
      </c>
      <c r="H26" s="88">
        <f t="shared" si="3"/>
        <v>10.197000000000001</v>
      </c>
      <c r="I26" s="88">
        <f t="shared" si="3"/>
        <v>1.486</v>
      </c>
      <c r="J26" s="88">
        <f t="shared" si="3"/>
        <v>0</v>
      </c>
      <c r="K26" s="88">
        <f t="shared" si="3"/>
        <v>2.9</v>
      </c>
      <c r="L26" s="88">
        <f t="shared" si="3"/>
        <v>24.735999999999997</v>
      </c>
      <c r="M26" s="88">
        <f t="shared" si="3"/>
        <v>19.516999999999999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6.2279999999999998</v>
      </c>
      <c r="U26" s="88">
        <f t="shared" si="3"/>
        <v>0.754</v>
      </c>
      <c r="V26" s="88">
        <f t="shared" si="3"/>
        <v>1.107</v>
      </c>
      <c r="W26" s="88">
        <f t="shared" si="3"/>
        <v>0.71</v>
      </c>
      <c r="X26" s="88">
        <f t="shared" si="3"/>
        <v>0.68899999999999995</v>
      </c>
      <c r="Y26" s="88">
        <f t="shared" si="3"/>
        <v>0.623</v>
      </c>
      <c r="Z26" s="89" t="str">
        <f t="shared" si="3"/>
        <v/>
      </c>
      <c r="AA26" s="90">
        <f>SUM(AA19:AA25)</f>
        <v>109.38199999999998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10.15</v>
      </c>
      <c r="C30" s="77">
        <v>68.995999999999995</v>
      </c>
      <c r="D30" s="77">
        <v>35.350999999999999</v>
      </c>
      <c r="E30" s="77"/>
      <c r="F30" s="77"/>
      <c r="G30" s="77">
        <v>123.736</v>
      </c>
      <c r="H30" s="77">
        <v>54.381999999999998</v>
      </c>
      <c r="I30" s="77">
        <v>76.906000000000006</v>
      </c>
      <c r="J30" s="77">
        <v>59.591000000000001</v>
      </c>
      <c r="K30" s="77">
        <v>9.19</v>
      </c>
      <c r="L30" s="77">
        <v>27.902999999999999</v>
      </c>
      <c r="M30" s="77">
        <v>37.433999999999997</v>
      </c>
      <c r="N30" s="77">
        <v>28.245000000000001</v>
      </c>
      <c r="O30" s="77">
        <v>37.677</v>
      </c>
      <c r="P30" s="77">
        <v>39.963999999999999</v>
      </c>
      <c r="Q30" s="77">
        <v>30.669</v>
      </c>
      <c r="R30" s="77">
        <v>22.89</v>
      </c>
      <c r="S30" s="77">
        <v>2.3220000000000001</v>
      </c>
      <c r="T30" s="77">
        <v>14.795999999999999</v>
      </c>
      <c r="U30" s="77">
        <v>4.0640000000000001</v>
      </c>
      <c r="V30" s="77">
        <v>39.020000000000003</v>
      </c>
      <c r="W30" s="77">
        <v>27.71</v>
      </c>
      <c r="X30" s="77">
        <v>26.41</v>
      </c>
      <c r="Y30" s="77">
        <v>23.591999999999999</v>
      </c>
      <c r="Z30" s="78"/>
      <c r="AA30" s="79">
        <f>SUM(B30:Z30)</f>
        <v>800.99800000000005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10.15</v>
      </c>
      <c r="C32" s="62">
        <f t="shared" ref="C32:Z32" si="4">IF(LEN(C$2)&gt;0,SUM(C29:C31),"")</f>
        <v>68.995999999999995</v>
      </c>
      <c r="D32" s="62">
        <f t="shared" si="4"/>
        <v>35.350999999999999</v>
      </c>
      <c r="E32" s="62">
        <f t="shared" si="4"/>
        <v>0</v>
      </c>
      <c r="F32" s="62">
        <f t="shared" si="4"/>
        <v>0</v>
      </c>
      <c r="G32" s="62">
        <f t="shared" si="4"/>
        <v>123.736</v>
      </c>
      <c r="H32" s="62">
        <f t="shared" si="4"/>
        <v>54.381999999999998</v>
      </c>
      <c r="I32" s="62">
        <f t="shared" si="4"/>
        <v>76.906000000000006</v>
      </c>
      <c r="J32" s="62">
        <f t="shared" si="4"/>
        <v>59.591000000000001</v>
      </c>
      <c r="K32" s="62">
        <f t="shared" si="4"/>
        <v>9.19</v>
      </c>
      <c r="L32" s="62">
        <f t="shared" si="4"/>
        <v>27.902999999999999</v>
      </c>
      <c r="M32" s="62">
        <f t="shared" si="4"/>
        <v>37.433999999999997</v>
      </c>
      <c r="N32" s="62">
        <f t="shared" si="4"/>
        <v>28.245000000000001</v>
      </c>
      <c r="O32" s="62">
        <f t="shared" si="4"/>
        <v>37.677</v>
      </c>
      <c r="P32" s="62">
        <f t="shared" si="4"/>
        <v>39.963999999999999</v>
      </c>
      <c r="Q32" s="62">
        <f t="shared" si="4"/>
        <v>30.669</v>
      </c>
      <c r="R32" s="62">
        <f t="shared" si="4"/>
        <v>22.89</v>
      </c>
      <c r="S32" s="62">
        <f t="shared" si="4"/>
        <v>2.3220000000000001</v>
      </c>
      <c r="T32" s="62">
        <f t="shared" si="4"/>
        <v>14.795999999999999</v>
      </c>
      <c r="U32" s="62">
        <f t="shared" si="4"/>
        <v>4.0640000000000001</v>
      </c>
      <c r="V32" s="62">
        <f t="shared" si="4"/>
        <v>39.020000000000003</v>
      </c>
      <c r="W32" s="62">
        <f t="shared" si="4"/>
        <v>27.71</v>
      </c>
      <c r="X32" s="62">
        <f t="shared" si="4"/>
        <v>26.41</v>
      </c>
      <c r="Y32" s="62">
        <f t="shared" si="4"/>
        <v>23.591999999999999</v>
      </c>
      <c r="Z32" s="63" t="str">
        <f t="shared" si="4"/>
        <v/>
      </c>
      <c r="AA32" s="64">
        <f>SUM(AA29:AA31)</f>
        <v>800.99800000000005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8.1999999999999993</v>
      </c>
      <c r="C39" s="99"/>
      <c r="D39" s="99"/>
      <c r="E39" s="99">
        <v>10</v>
      </c>
      <c r="F39" s="99">
        <v>9.6999999999999993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1.4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29.299999999999997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8.1999999999999993</v>
      </c>
      <c r="C40" s="88">
        <f t="shared" si="6"/>
        <v>0</v>
      </c>
      <c r="D40" s="88">
        <f t="shared" si="6"/>
        <v>0</v>
      </c>
      <c r="E40" s="88">
        <f t="shared" si="6"/>
        <v>10</v>
      </c>
      <c r="F40" s="88">
        <f t="shared" si="6"/>
        <v>9.6999999999999993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29.299999999999997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8.1999999999999993</v>
      </c>
      <c r="C47" s="99"/>
      <c r="D47" s="99"/>
      <c r="E47" s="99">
        <v>10</v>
      </c>
      <c r="F47" s="99">
        <v>9.6999999999999993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1.4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29.299999999999997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8.1999999999999993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10</v>
      </c>
      <c r="F49" s="88">
        <f t="shared" si="8"/>
        <v>9.6999999999999993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29.299999999999997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18.350000000000001</v>
      </c>
      <c r="C52" s="88">
        <f t="shared" si="10"/>
        <v>68.995999999999995</v>
      </c>
      <c r="D52" s="88">
        <f t="shared" si="10"/>
        <v>35.350999999999999</v>
      </c>
      <c r="E52" s="88">
        <f t="shared" si="10"/>
        <v>10</v>
      </c>
      <c r="F52" s="88">
        <f t="shared" si="10"/>
        <v>9.6999999999999993</v>
      </c>
      <c r="G52" s="88">
        <f t="shared" si="10"/>
        <v>123.736</v>
      </c>
      <c r="H52" s="88">
        <f t="shared" si="10"/>
        <v>54.381999999999998</v>
      </c>
      <c r="I52" s="88">
        <f t="shared" si="10"/>
        <v>76.906000000000006</v>
      </c>
      <c r="J52" s="88">
        <f t="shared" si="10"/>
        <v>59.591000000000001</v>
      </c>
      <c r="K52" s="88">
        <f t="shared" si="10"/>
        <v>9.19</v>
      </c>
      <c r="L52" s="88">
        <f t="shared" si="10"/>
        <v>27.902999999999999</v>
      </c>
      <c r="M52" s="88">
        <f t="shared" si="10"/>
        <v>37.433999999999997</v>
      </c>
      <c r="N52" s="88">
        <f t="shared" si="10"/>
        <v>28.245000000000001</v>
      </c>
      <c r="O52" s="88">
        <f t="shared" si="10"/>
        <v>37.677</v>
      </c>
      <c r="P52" s="88">
        <f t="shared" si="10"/>
        <v>39.963999999999999</v>
      </c>
      <c r="Q52" s="88">
        <f t="shared" si="10"/>
        <v>30.669</v>
      </c>
      <c r="R52" s="88">
        <f t="shared" si="10"/>
        <v>24.29</v>
      </c>
      <c r="S52" s="88">
        <f t="shared" si="10"/>
        <v>2.3220000000000001</v>
      </c>
      <c r="T52" s="88">
        <f t="shared" si="10"/>
        <v>14.795999999999999</v>
      </c>
      <c r="U52" s="88">
        <f t="shared" si="10"/>
        <v>4.0640000000000001</v>
      </c>
      <c r="V52" s="88">
        <f t="shared" si="10"/>
        <v>39.019999999999996</v>
      </c>
      <c r="W52" s="88">
        <f t="shared" si="10"/>
        <v>27.71</v>
      </c>
      <c r="X52" s="88">
        <f t="shared" si="10"/>
        <v>26.410000000000004</v>
      </c>
      <c r="Y52" s="88">
        <f t="shared" si="10"/>
        <v>23.592000000000002</v>
      </c>
      <c r="Z52" s="89" t="str">
        <f t="shared" si="10"/>
        <v/>
      </c>
      <c r="AA52" s="104">
        <f>SUM(B52:Z52)</f>
        <v>830.29799999999989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18.393999999999998</v>
      </c>
      <c r="C4" s="18">
        <v>69.046000000000006</v>
      </c>
      <c r="D4" s="18">
        <v>35.383999999999993</v>
      </c>
      <c r="E4" s="18">
        <v>10.036</v>
      </c>
      <c r="F4" s="18">
        <v>9.7439999999999998</v>
      </c>
      <c r="G4" s="18">
        <v>123.68900000000002</v>
      </c>
      <c r="H4" s="18">
        <v>54.382000000000005</v>
      </c>
      <c r="I4" s="18">
        <v>76.894000000000005</v>
      </c>
      <c r="J4" s="18">
        <v>59.591000000000001</v>
      </c>
      <c r="K4" s="18">
        <v>9.19</v>
      </c>
      <c r="L4" s="18">
        <v>27.902999999999999</v>
      </c>
      <c r="M4" s="18">
        <v>37.433999999999997</v>
      </c>
      <c r="N4" s="18">
        <v>28.245000000000001</v>
      </c>
      <c r="O4" s="18">
        <v>37.677</v>
      </c>
      <c r="P4" s="18">
        <v>39.963999999999999</v>
      </c>
      <c r="Q4" s="18">
        <v>30.669</v>
      </c>
      <c r="R4" s="18">
        <v>24.326000000000001</v>
      </c>
      <c r="S4" s="18">
        <v>2.3220000000000001</v>
      </c>
      <c r="T4" s="18">
        <v>14.795999999999999</v>
      </c>
      <c r="U4" s="18">
        <v>4.0999999999999996</v>
      </c>
      <c r="V4" s="18">
        <v>39.06</v>
      </c>
      <c r="W4" s="18">
        <v>27.676000000000002</v>
      </c>
      <c r="X4" s="18">
        <v>26.410000000000004</v>
      </c>
      <c r="Y4" s="18">
        <v>23.592000000000002</v>
      </c>
      <c r="Z4" s="19"/>
      <c r="AA4" s="20">
        <f>SUM(B4:Z4)</f>
        <v>830.52400000000023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93.02</v>
      </c>
      <c r="D7" s="28">
        <v>89.61</v>
      </c>
      <c r="E7" s="28">
        <v>80</v>
      </c>
      <c r="F7" s="28">
        <v>80</v>
      </c>
      <c r="G7" s="28">
        <v>94.94</v>
      </c>
      <c r="H7" s="28">
        <v>145.63</v>
      </c>
      <c r="I7" s="28">
        <v>147.91999999999999</v>
      </c>
      <c r="J7" s="28">
        <v>100.38</v>
      </c>
      <c r="K7" s="28">
        <v>76.05</v>
      </c>
      <c r="L7" s="28">
        <v>56.03</v>
      </c>
      <c r="M7" s="28">
        <v>36.630000000000003</v>
      </c>
      <c r="N7" s="28">
        <v>32.03</v>
      </c>
      <c r="O7" s="28">
        <v>26.48</v>
      </c>
      <c r="P7" s="28">
        <v>58.69</v>
      </c>
      <c r="Q7" s="28">
        <v>76.64</v>
      </c>
      <c r="R7" s="28">
        <v>105.92</v>
      </c>
      <c r="S7" s="28">
        <v>161.84</v>
      </c>
      <c r="T7" s="28">
        <v>181.89</v>
      </c>
      <c r="U7" s="28">
        <v>214</v>
      </c>
      <c r="V7" s="28">
        <v>138.32</v>
      </c>
      <c r="W7" s="28">
        <v>105</v>
      </c>
      <c r="X7" s="28">
        <v>99.3</v>
      </c>
      <c r="Y7" s="28">
        <v>95.99</v>
      </c>
      <c r="Z7" s="29"/>
      <c r="AA7" s="30">
        <f>IF(SUM(B7:Z7)&lt;&gt;0,AVERAGEIF(B7:Z7,"&lt;&gt;"""),"")</f>
        <v>99.471250000000012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0.73299999999999998</v>
      </c>
      <c r="K12" s="52">
        <v>4.1230000000000002</v>
      </c>
      <c r="L12" s="52">
        <v>18.390999999999998</v>
      </c>
      <c r="M12" s="52">
        <v>33.634</v>
      </c>
      <c r="N12" s="52">
        <v>16.798999999999999</v>
      </c>
      <c r="O12" s="52">
        <v>27.835999999999999</v>
      </c>
      <c r="P12" s="52">
        <v>24.986000000000001</v>
      </c>
      <c r="Q12" s="52">
        <v>22.664999999999999</v>
      </c>
      <c r="R12" s="52"/>
      <c r="S12" s="52">
        <v>0.33</v>
      </c>
      <c r="T12" s="52"/>
      <c r="U12" s="52"/>
      <c r="V12" s="52"/>
      <c r="W12" s="52"/>
      <c r="X12" s="52"/>
      <c r="Y12" s="52"/>
      <c r="Z12" s="53"/>
      <c r="AA12" s="54">
        <f t="shared" si="0"/>
        <v>149.49700000000001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11.143999999999998</v>
      </c>
      <c r="C14" s="57">
        <v>4.2460000000000004</v>
      </c>
      <c r="D14" s="57">
        <v>4.4340000000000002</v>
      </c>
      <c r="E14" s="57">
        <v>6.7860000000000005</v>
      </c>
      <c r="F14" s="57">
        <v>6.4939999999999998</v>
      </c>
      <c r="G14" s="57">
        <v>2.7850000000000001</v>
      </c>
      <c r="H14" s="57">
        <v>29.4</v>
      </c>
      <c r="I14" s="57"/>
      <c r="J14" s="57">
        <v>46.02</v>
      </c>
      <c r="K14" s="57"/>
      <c r="L14" s="57">
        <v>6.8440000000000003</v>
      </c>
      <c r="M14" s="57">
        <v>3.8</v>
      </c>
      <c r="N14" s="57">
        <v>2.6</v>
      </c>
      <c r="O14" s="57"/>
      <c r="P14" s="57">
        <v>6.5380000000000003</v>
      </c>
      <c r="Q14" s="57">
        <v>3.6680000000000001</v>
      </c>
      <c r="R14" s="57">
        <v>7.4749999999999996</v>
      </c>
      <c r="S14" s="57"/>
      <c r="T14" s="57">
        <v>5.2679999999999998</v>
      </c>
      <c r="U14" s="57"/>
      <c r="V14" s="57">
        <v>8.8600000000000012</v>
      </c>
      <c r="W14" s="57">
        <v>8.6760000000000002</v>
      </c>
      <c r="X14" s="57">
        <v>9.2350000000000012</v>
      </c>
      <c r="Y14" s="57">
        <v>7.5010000000000003</v>
      </c>
      <c r="Z14" s="58"/>
      <c r="AA14" s="59">
        <f t="shared" si="0"/>
        <v>181.774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11.143999999999998</v>
      </c>
      <c r="C16" s="62">
        <f t="shared" ref="C16:Z16" si="1">IF(LEN(C$2)&gt;0,SUM(C10:C15),"")</f>
        <v>4.2460000000000004</v>
      </c>
      <c r="D16" s="62">
        <f t="shared" si="1"/>
        <v>4.4340000000000002</v>
      </c>
      <c r="E16" s="62">
        <f t="shared" si="1"/>
        <v>6.7860000000000005</v>
      </c>
      <c r="F16" s="62">
        <f t="shared" si="1"/>
        <v>6.4939999999999998</v>
      </c>
      <c r="G16" s="62">
        <f t="shared" si="1"/>
        <v>2.7850000000000001</v>
      </c>
      <c r="H16" s="62">
        <f t="shared" si="1"/>
        <v>29.4</v>
      </c>
      <c r="I16" s="62">
        <f t="shared" si="1"/>
        <v>0</v>
      </c>
      <c r="J16" s="62">
        <f t="shared" si="1"/>
        <v>46.753</v>
      </c>
      <c r="K16" s="62">
        <f t="shared" si="1"/>
        <v>4.1230000000000002</v>
      </c>
      <c r="L16" s="62">
        <f t="shared" si="1"/>
        <v>25.234999999999999</v>
      </c>
      <c r="M16" s="62">
        <f t="shared" si="1"/>
        <v>37.433999999999997</v>
      </c>
      <c r="N16" s="62">
        <f t="shared" si="1"/>
        <v>19.399000000000001</v>
      </c>
      <c r="O16" s="62">
        <f t="shared" si="1"/>
        <v>27.835999999999999</v>
      </c>
      <c r="P16" s="62">
        <f t="shared" si="1"/>
        <v>31.524000000000001</v>
      </c>
      <c r="Q16" s="62">
        <f t="shared" si="1"/>
        <v>26.332999999999998</v>
      </c>
      <c r="R16" s="62">
        <f t="shared" si="1"/>
        <v>7.4749999999999996</v>
      </c>
      <c r="S16" s="62">
        <f t="shared" si="1"/>
        <v>0.33</v>
      </c>
      <c r="T16" s="62">
        <f t="shared" si="1"/>
        <v>5.2679999999999998</v>
      </c>
      <c r="U16" s="62">
        <f t="shared" si="1"/>
        <v>0</v>
      </c>
      <c r="V16" s="62">
        <f t="shared" si="1"/>
        <v>8.8600000000000012</v>
      </c>
      <c r="W16" s="62">
        <f t="shared" si="1"/>
        <v>8.6760000000000002</v>
      </c>
      <c r="X16" s="62">
        <f t="shared" si="1"/>
        <v>9.2350000000000012</v>
      </c>
      <c r="Y16" s="62">
        <f t="shared" si="1"/>
        <v>7.5010000000000003</v>
      </c>
      <c r="Z16" s="63" t="str">
        <f t="shared" si="1"/>
        <v/>
      </c>
      <c r="AA16" s="64">
        <f>SUM(AA10:AA15)</f>
        <v>331.27100000000002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3.25</v>
      </c>
      <c r="C19" s="72"/>
      <c r="D19" s="72">
        <v>3.25</v>
      </c>
      <c r="E19" s="72">
        <v>3.25</v>
      </c>
      <c r="F19" s="72">
        <v>3.25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1.7230000000000001</v>
      </c>
      <c r="I20" s="77"/>
      <c r="J20" s="77">
        <v>1.615</v>
      </c>
      <c r="K20" s="77">
        <v>1.738</v>
      </c>
      <c r="L20" s="77">
        <v>1.74</v>
      </c>
      <c r="M20" s="77"/>
      <c r="N20" s="77"/>
      <c r="O20" s="77"/>
      <c r="P20" s="77"/>
      <c r="Q20" s="77"/>
      <c r="R20" s="77">
        <v>8.3460000000000001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15.162000000000001</v>
      </c>
    </row>
    <row r="21" spans="1:27" ht="24.95" customHeight="1" x14ac:dyDescent="0.2">
      <c r="A21" s="75" t="s">
        <v>16</v>
      </c>
      <c r="B21" s="80">
        <v>4</v>
      </c>
      <c r="C21" s="81"/>
      <c r="D21" s="81">
        <v>5</v>
      </c>
      <c r="E21" s="81"/>
      <c r="F21" s="81"/>
      <c r="G21" s="81">
        <v>4.0039999999999996</v>
      </c>
      <c r="H21" s="81">
        <v>23.259</v>
      </c>
      <c r="I21" s="81">
        <v>18.494</v>
      </c>
      <c r="J21" s="81">
        <v>11.222999999999999</v>
      </c>
      <c r="K21" s="81">
        <v>3.3290000000000002</v>
      </c>
      <c r="L21" s="81">
        <v>0.92800000000000005</v>
      </c>
      <c r="M21" s="81"/>
      <c r="N21" s="81">
        <v>8.8460000000000001</v>
      </c>
      <c r="O21" s="81">
        <v>9.8409999999999993</v>
      </c>
      <c r="P21" s="81">
        <v>8.44</v>
      </c>
      <c r="Q21" s="81">
        <v>4.3360000000000003</v>
      </c>
      <c r="R21" s="81">
        <v>8.504999999999999</v>
      </c>
      <c r="S21" s="81">
        <v>1.992</v>
      </c>
      <c r="T21" s="81">
        <v>9.5280000000000005</v>
      </c>
      <c r="U21" s="81"/>
      <c r="V21" s="81"/>
      <c r="W21" s="81"/>
      <c r="X21" s="81">
        <v>15.675000000000001</v>
      </c>
      <c r="Y21" s="81">
        <v>16.091000000000001</v>
      </c>
      <c r="Z21" s="78"/>
      <c r="AA21" s="79">
        <f t="shared" si="2"/>
        <v>153.49099999999999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7.25</v>
      </c>
      <c r="C26" s="88">
        <f t="shared" ref="C26:Z26" si="3">IF(LEN(C$2)&gt;0,SUM(C19:C25),"")</f>
        <v>0</v>
      </c>
      <c r="D26" s="88">
        <f t="shared" si="3"/>
        <v>8.25</v>
      </c>
      <c r="E26" s="88">
        <f t="shared" si="3"/>
        <v>3.25</v>
      </c>
      <c r="F26" s="88">
        <f t="shared" si="3"/>
        <v>3.25</v>
      </c>
      <c r="G26" s="88">
        <f t="shared" si="3"/>
        <v>4.0039999999999996</v>
      </c>
      <c r="H26" s="88">
        <f t="shared" si="3"/>
        <v>24.981999999999999</v>
      </c>
      <c r="I26" s="88">
        <f t="shared" si="3"/>
        <v>18.494</v>
      </c>
      <c r="J26" s="88">
        <f t="shared" si="3"/>
        <v>12.837999999999999</v>
      </c>
      <c r="K26" s="88">
        <f t="shared" si="3"/>
        <v>5.0670000000000002</v>
      </c>
      <c r="L26" s="88">
        <f t="shared" si="3"/>
        <v>2.6680000000000001</v>
      </c>
      <c r="M26" s="88">
        <f t="shared" si="3"/>
        <v>0</v>
      </c>
      <c r="N26" s="88">
        <f t="shared" si="3"/>
        <v>8.8460000000000001</v>
      </c>
      <c r="O26" s="88">
        <f t="shared" si="3"/>
        <v>9.8409999999999993</v>
      </c>
      <c r="P26" s="88">
        <f t="shared" si="3"/>
        <v>8.44</v>
      </c>
      <c r="Q26" s="88">
        <f t="shared" si="3"/>
        <v>4.3360000000000003</v>
      </c>
      <c r="R26" s="88">
        <f t="shared" si="3"/>
        <v>16.850999999999999</v>
      </c>
      <c r="S26" s="88">
        <f t="shared" si="3"/>
        <v>1.992</v>
      </c>
      <c r="T26" s="88">
        <f t="shared" si="3"/>
        <v>9.5280000000000005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15.675000000000001</v>
      </c>
      <c r="Y26" s="88">
        <f t="shared" si="3"/>
        <v>16.091000000000001</v>
      </c>
      <c r="Z26" s="89" t="str">
        <f t="shared" si="3"/>
        <v/>
      </c>
      <c r="AA26" s="90">
        <f>SUM(AA19:AA25)</f>
        <v>181.65299999999999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18.393999999999998</v>
      </c>
      <c r="C30" s="77">
        <v>4.2460000000000004</v>
      </c>
      <c r="D30" s="77">
        <v>12.683999999999999</v>
      </c>
      <c r="E30" s="77">
        <v>10.036</v>
      </c>
      <c r="F30" s="77">
        <v>9.7439999999999998</v>
      </c>
      <c r="G30" s="77">
        <v>6.7889999999999997</v>
      </c>
      <c r="H30" s="77">
        <v>54.381999999999998</v>
      </c>
      <c r="I30" s="77">
        <v>18.494</v>
      </c>
      <c r="J30" s="77">
        <v>59.591000000000001</v>
      </c>
      <c r="K30" s="77">
        <v>9.19</v>
      </c>
      <c r="L30" s="77">
        <v>27.902999999999999</v>
      </c>
      <c r="M30" s="77">
        <v>37.433999999999997</v>
      </c>
      <c r="N30" s="77">
        <v>28.245000000000001</v>
      </c>
      <c r="O30" s="77">
        <v>37.677</v>
      </c>
      <c r="P30" s="77">
        <v>39.963999999999999</v>
      </c>
      <c r="Q30" s="77">
        <v>30.669</v>
      </c>
      <c r="R30" s="77">
        <v>24.326000000000001</v>
      </c>
      <c r="S30" s="77">
        <v>2.3220000000000001</v>
      </c>
      <c r="T30" s="77">
        <v>14.795999999999999</v>
      </c>
      <c r="U30" s="77"/>
      <c r="V30" s="77">
        <v>8.86</v>
      </c>
      <c r="W30" s="77">
        <v>8.6760000000000002</v>
      </c>
      <c r="X30" s="77">
        <v>24.91</v>
      </c>
      <c r="Y30" s="77">
        <v>23.591999999999999</v>
      </c>
      <c r="Z30" s="78"/>
      <c r="AA30" s="79">
        <f>SUM(B30:Z30)</f>
        <v>512.92400000000009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18.393999999999998</v>
      </c>
      <c r="C32" s="62">
        <f t="shared" ref="C32:Z32" si="4">IF(LEN(C$2)&gt;0,SUM(C29:C31),"")</f>
        <v>4.2460000000000004</v>
      </c>
      <c r="D32" s="62">
        <f t="shared" si="4"/>
        <v>12.683999999999999</v>
      </c>
      <c r="E32" s="62">
        <f t="shared" si="4"/>
        <v>10.036</v>
      </c>
      <c r="F32" s="62">
        <f t="shared" si="4"/>
        <v>9.7439999999999998</v>
      </c>
      <c r="G32" s="62">
        <f t="shared" si="4"/>
        <v>6.7889999999999997</v>
      </c>
      <c r="H32" s="62">
        <f t="shared" si="4"/>
        <v>54.381999999999998</v>
      </c>
      <c r="I32" s="62">
        <f t="shared" si="4"/>
        <v>18.494</v>
      </c>
      <c r="J32" s="62">
        <f t="shared" si="4"/>
        <v>59.591000000000001</v>
      </c>
      <c r="K32" s="62">
        <f t="shared" si="4"/>
        <v>9.19</v>
      </c>
      <c r="L32" s="62">
        <f t="shared" si="4"/>
        <v>27.902999999999999</v>
      </c>
      <c r="M32" s="62">
        <f t="shared" si="4"/>
        <v>37.433999999999997</v>
      </c>
      <c r="N32" s="62">
        <f t="shared" si="4"/>
        <v>28.245000000000001</v>
      </c>
      <c r="O32" s="62">
        <f t="shared" si="4"/>
        <v>37.677</v>
      </c>
      <c r="P32" s="62">
        <f t="shared" si="4"/>
        <v>39.963999999999999</v>
      </c>
      <c r="Q32" s="62">
        <f t="shared" si="4"/>
        <v>30.669</v>
      </c>
      <c r="R32" s="62">
        <f t="shared" si="4"/>
        <v>24.326000000000001</v>
      </c>
      <c r="S32" s="62">
        <f t="shared" si="4"/>
        <v>2.3220000000000001</v>
      </c>
      <c r="T32" s="62">
        <f t="shared" si="4"/>
        <v>14.795999999999999</v>
      </c>
      <c r="U32" s="62">
        <f t="shared" si="4"/>
        <v>0</v>
      </c>
      <c r="V32" s="62">
        <f t="shared" si="4"/>
        <v>8.86</v>
      </c>
      <c r="W32" s="62">
        <f t="shared" si="4"/>
        <v>8.6760000000000002</v>
      </c>
      <c r="X32" s="62">
        <f t="shared" si="4"/>
        <v>24.91</v>
      </c>
      <c r="Y32" s="62">
        <f t="shared" si="4"/>
        <v>23.591999999999999</v>
      </c>
      <c r="Z32" s="63" t="str">
        <f t="shared" si="4"/>
        <v/>
      </c>
      <c r="AA32" s="64">
        <f>SUM(AA29:AA31)</f>
        <v>512.92400000000009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64.8</v>
      </c>
      <c r="D39" s="99">
        <v>22.7</v>
      </c>
      <c r="E39" s="99"/>
      <c r="F39" s="99"/>
      <c r="G39" s="99">
        <v>116.9</v>
      </c>
      <c r="H39" s="99"/>
      <c r="I39" s="99">
        <v>58.4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4.0999999999999996</v>
      </c>
      <c r="V39" s="99">
        <v>30.2</v>
      </c>
      <c r="W39" s="99">
        <v>19</v>
      </c>
      <c r="X39" s="99">
        <v>1.5</v>
      </c>
      <c r="Y39" s="99"/>
      <c r="Z39" s="100"/>
      <c r="AA39" s="79">
        <f t="shared" si="5"/>
        <v>317.60000000000002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64.8</v>
      </c>
      <c r="D40" s="88">
        <f t="shared" si="6"/>
        <v>22.7</v>
      </c>
      <c r="E40" s="88">
        <f t="shared" si="6"/>
        <v>0</v>
      </c>
      <c r="F40" s="88">
        <f t="shared" si="6"/>
        <v>0</v>
      </c>
      <c r="G40" s="88">
        <f t="shared" si="6"/>
        <v>116.9</v>
      </c>
      <c r="H40" s="88">
        <f t="shared" si="6"/>
        <v>0</v>
      </c>
      <c r="I40" s="88">
        <f t="shared" si="6"/>
        <v>58.4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4.0999999999999996</v>
      </c>
      <c r="V40" s="88">
        <f t="shared" si="6"/>
        <v>30.2</v>
      </c>
      <c r="W40" s="88">
        <f t="shared" si="6"/>
        <v>19</v>
      </c>
      <c r="X40" s="88">
        <f t="shared" si="6"/>
        <v>1.5</v>
      </c>
      <c r="Y40" s="88">
        <f t="shared" si="6"/>
        <v>0</v>
      </c>
      <c r="Z40" s="89" t="str">
        <f t="shared" si="6"/>
        <v/>
      </c>
      <c r="AA40" s="90">
        <f t="shared" si="5"/>
        <v>317.60000000000002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64.8</v>
      </c>
      <c r="D47" s="99">
        <v>22.7</v>
      </c>
      <c r="E47" s="99"/>
      <c r="F47" s="99"/>
      <c r="G47" s="99">
        <v>116.9</v>
      </c>
      <c r="H47" s="99"/>
      <c r="I47" s="99">
        <v>58.4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4.0999999999999996</v>
      </c>
      <c r="V47" s="99">
        <v>30.2</v>
      </c>
      <c r="W47" s="99">
        <v>19</v>
      </c>
      <c r="X47" s="99">
        <v>1.5</v>
      </c>
      <c r="Y47" s="99"/>
      <c r="Z47" s="100"/>
      <c r="AA47" s="79">
        <f t="shared" si="7"/>
        <v>317.60000000000002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64.8</v>
      </c>
      <c r="D49" s="88">
        <f t="shared" si="8"/>
        <v>22.7</v>
      </c>
      <c r="E49" s="88">
        <f t="shared" si="8"/>
        <v>0</v>
      </c>
      <c r="F49" s="88">
        <f t="shared" si="8"/>
        <v>0</v>
      </c>
      <c r="G49" s="88">
        <f t="shared" si="8"/>
        <v>116.9</v>
      </c>
      <c r="H49" s="88">
        <f t="shared" si="8"/>
        <v>0</v>
      </c>
      <c r="I49" s="88">
        <f t="shared" si="8"/>
        <v>58.4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4.0999999999999996</v>
      </c>
      <c r="V49" s="88">
        <f t="shared" si="8"/>
        <v>30.2</v>
      </c>
      <c r="W49" s="88">
        <f t="shared" si="8"/>
        <v>19</v>
      </c>
      <c r="X49" s="88">
        <f t="shared" si="8"/>
        <v>1.5</v>
      </c>
      <c r="Y49" s="88">
        <f t="shared" si="8"/>
        <v>0</v>
      </c>
      <c r="Z49" s="89" t="str">
        <f t="shared" si="8"/>
        <v/>
      </c>
      <c r="AA49" s="90">
        <f t="shared" si="7"/>
        <v>317.60000000000002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18.393999999999998</v>
      </c>
      <c r="C52" s="88">
        <f t="shared" ref="C52:Z52" si="10">IF(LEN(C$2)&gt;0,SUM(C10:C15)+C26+C40,"")</f>
        <v>69.045999999999992</v>
      </c>
      <c r="D52" s="88">
        <f t="shared" si="10"/>
        <v>35.384</v>
      </c>
      <c r="E52" s="88">
        <f t="shared" si="10"/>
        <v>10.036000000000001</v>
      </c>
      <c r="F52" s="88">
        <f t="shared" si="10"/>
        <v>9.7439999999999998</v>
      </c>
      <c r="G52" s="88">
        <f t="shared" si="10"/>
        <v>123.68900000000001</v>
      </c>
      <c r="H52" s="88">
        <f t="shared" si="10"/>
        <v>54.381999999999998</v>
      </c>
      <c r="I52" s="88">
        <f t="shared" si="10"/>
        <v>76.894000000000005</v>
      </c>
      <c r="J52" s="88">
        <f t="shared" si="10"/>
        <v>59.591000000000001</v>
      </c>
      <c r="K52" s="88">
        <f t="shared" si="10"/>
        <v>9.1900000000000013</v>
      </c>
      <c r="L52" s="88">
        <f t="shared" si="10"/>
        <v>27.902999999999999</v>
      </c>
      <c r="M52" s="88">
        <f t="shared" si="10"/>
        <v>37.433999999999997</v>
      </c>
      <c r="N52" s="88">
        <f t="shared" si="10"/>
        <v>28.245000000000001</v>
      </c>
      <c r="O52" s="88">
        <f t="shared" si="10"/>
        <v>37.677</v>
      </c>
      <c r="P52" s="88">
        <f t="shared" si="10"/>
        <v>39.963999999999999</v>
      </c>
      <c r="Q52" s="88">
        <f t="shared" si="10"/>
        <v>30.668999999999997</v>
      </c>
      <c r="R52" s="88">
        <f t="shared" si="10"/>
        <v>24.326000000000001</v>
      </c>
      <c r="S52" s="88">
        <f t="shared" si="10"/>
        <v>2.3220000000000001</v>
      </c>
      <c r="T52" s="88">
        <f t="shared" si="10"/>
        <v>14.795999999999999</v>
      </c>
      <c r="U52" s="88">
        <f t="shared" si="10"/>
        <v>4.0999999999999996</v>
      </c>
      <c r="V52" s="88">
        <f t="shared" si="10"/>
        <v>39.06</v>
      </c>
      <c r="W52" s="88">
        <f t="shared" si="10"/>
        <v>27.676000000000002</v>
      </c>
      <c r="X52" s="88">
        <f t="shared" si="10"/>
        <v>26.410000000000004</v>
      </c>
      <c r="Y52" s="88">
        <f t="shared" si="10"/>
        <v>23.592000000000002</v>
      </c>
      <c r="Z52" s="89" t="str">
        <f t="shared" si="10"/>
        <v/>
      </c>
      <c r="AA52" s="104">
        <f>SUM(B52:Z52)</f>
        <v>830.52400000000023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-8.1999999999999993</v>
      </c>
      <c r="C4" s="18">
        <v>64.8</v>
      </c>
      <c r="D4" s="18">
        <v>22.7</v>
      </c>
      <c r="E4" s="18">
        <v>-10</v>
      </c>
      <c r="F4" s="18">
        <v>-9.6999999999999993</v>
      </c>
      <c r="G4" s="18">
        <v>116.9</v>
      </c>
      <c r="H4" s="18"/>
      <c r="I4" s="18">
        <v>58.4</v>
      </c>
      <c r="J4" s="18"/>
      <c r="K4" s="18"/>
      <c r="L4" s="18"/>
      <c r="M4" s="18"/>
      <c r="N4" s="18"/>
      <c r="O4" s="18"/>
      <c r="P4" s="18"/>
      <c r="Q4" s="18"/>
      <c r="R4" s="18">
        <v>-1.4</v>
      </c>
      <c r="S4" s="18"/>
      <c r="T4" s="18"/>
      <c r="U4" s="18">
        <v>4.0999999999999996</v>
      </c>
      <c r="V4" s="18">
        <v>30.2</v>
      </c>
      <c r="W4" s="18">
        <v>19</v>
      </c>
      <c r="X4" s="18">
        <v>1.5</v>
      </c>
      <c r="Y4" s="18"/>
      <c r="Z4" s="19"/>
      <c r="AA4" s="111">
        <f>SUM(B4:Z4)</f>
        <v>288.3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</v>
      </c>
      <c r="C7" s="117">
        <v>93.02</v>
      </c>
      <c r="D7" s="117">
        <v>89.61</v>
      </c>
      <c r="E7" s="117">
        <v>80</v>
      </c>
      <c r="F7" s="117">
        <v>80</v>
      </c>
      <c r="G7" s="117">
        <v>94.94</v>
      </c>
      <c r="H7" s="117">
        <v>145.63</v>
      </c>
      <c r="I7" s="117">
        <v>147.91999999999999</v>
      </c>
      <c r="J7" s="117">
        <v>100.38</v>
      </c>
      <c r="K7" s="117">
        <v>76.05</v>
      </c>
      <c r="L7" s="117">
        <v>56.03</v>
      </c>
      <c r="M7" s="117">
        <v>36.630000000000003</v>
      </c>
      <c r="N7" s="117">
        <v>32.03</v>
      </c>
      <c r="O7" s="117">
        <v>26.48</v>
      </c>
      <c r="P7" s="117">
        <v>58.69</v>
      </c>
      <c r="Q7" s="117">
        <v>76.64</v>
      </c>
      <c r="R7" s="117">
        <v>105.92</v>
      </c>
      <c r="S7" s="117">
        <v>161.84</v>
      </c>
      <c r="T7" s="117">
        <v>181.89</v>
      </c>
      <c r="U7" s="117">
        <v>214</v>
      </c>
      <c r="V7" s="117">
        <v>138.32</v>
      </c>
      <c r="W7" s="117">
        <v>105</v>
      </c>
      <c r="X7" s="117">
        <v>99.3</v>
      </c>
      <c r="Y7" s="117">
        <v>95.99</v>
      </c>
      <c r="Z7" s="118"/>
      <c r="AA7" s="119">
        <f>IF(SUM(B7:Z7)&lt;&gt;0,AVERAGEIF(B7:Z7,"&lt;&gt;"""),"")</f>
        <v>99.471250000000012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8.1999999999999993</v>
      </c>
      <c r="C15" s="133"/>
      <c r="D15" s="133"/>
      <c r="E15" s="133">
        <v>10</v>
      </c>
      <c r="F15" s="133">
        <v>9.6999999999999993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1.4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29.299999999999997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8.1999999999999993</v>
      </c>
      <c r="C16" s="135">
        <f t="shared" si="1"/>
        <v>0</v>
      </c>
      <c r="D16" s="135">
        <f t="shared" si="1"/>
        <v>0</v>
      </c>
      <c r="E16" s="135">
        <f t="shared" si="1"/>
        <v>10</v>
      </c>
      <c r="F16" s="135">
        <f t="shared" si="1"/>
        <v>9.6999999999999993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64.8</v>
      </c>
      <c r="D23" s="133">
        <v>22.7</v>
      </c>
      <c r="E23" s="133"/>
      <c r="F23" s="133"/>
      <c r="G23" s="133">
        <v>116.9</v>
      </c>
      <c r="H23" s="133"/>
      <c r="I23" s="133">
        <v>58.4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4.0999999999999996</v>
      </c>
      <c r="V23" s="133">
        <v>30.2</v>
      </c>
      <c r="W23" s="133">
        <v>19</v>
      </c>
      <c r="X23" s="133">
        <v>1.5</v>
      </c>
      <c r="Y23" s="133"/>
      <c r="Z23" s="131"/>
      <c r="AA23" s="132">
        <f t="shared" si="2"/>
        <v>317.60000000000002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64.8</v>
      </c>
      <c r="D24" s="135">
        <f t="shared" si="3"/>
        <v>22.7</v>
      </c>
      <c r="E24" s="135">
        <f t="shared" si="3"/>
        <v>0</v>
      </c>
      <c r="F24" s="135">
        <f t="shared" si="3"/>
        <v>0</v>
      </c>
      <c r="G24" s="135">
        <f t="shared" si="3"/>
        <v>116.9</v>
      </c>
      <c r="H24" s="135">
        <f t="shared" si="3"/>
        <v>0</v>
      </c>
      <c r="I24" s="135">
        <f t="shared" si="3"/>
        <v>58.4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4.0999999999999996</v>
      </c>
      <c r="V24" s="135">
        <f t="shared" si="3"/>
        <v>30.2</v>
      </c>
      <c r="W24" s="135">
        <f t="shared" si="3"/>
        <v>19</v>
      </c>
      <c r="X24" s="135">
        <f t="shared" si="3"/>
        <v>1.5</v>
      </c>
      <c r="Y24" s="135">
        <f t="shared" si="3"/>
        <v>0</v>
      </c>
      <c r="Z24" s="136" t="str">
        <f t="shared" si="3"/>
        <v/>
      </c>
      <c r="AA24" s="90">
        <f t="shared" si="2"/>
        <v>317.60000000000002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2024-09-24T20:32:19Z</dcterms:created>
  <dcterms:modified xsi:type="dcterms:W3CDTF">2024-09-24T20:32:21Z</dcterms:modified>
</cp:coreProperties>
</file>