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<sst xmlns="http://schemas.openxmlformats.org/spreadsheetml/2006/main" count="119" uniqueCount="54">
  <si>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23/09/2024 23:33:41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</si>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</sst>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1B7-42A2-8E27-566A807D8AD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1B7-42A2-8E27-566A807D8AD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7">
                  <c:v>0.30599999999999999</c:v>
                </c:pt>
                <c:pt idx="8">
                  <c:v>1.65</c:v>
                </c:pt>
                <c:pt idx="9">
                  <c:v>6.79</c:v>
                </c:pt>
                <c:pt idx="10">
                  <c:v>6.7839999999999998</c:v>
                </c:pt>
                <c:pt idx="11">
                  <c:v>6.7450000000000001</c:v>
                </c:pt>
                <c:pt idx="22">
                  <c:v>1.4E-2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B7-42A2-8E27-566A807D8AD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0.21199999999999999</c:v>
                </c:pt>
                <c:pt idx="1">
                  <c:v>0.81100000000000005</c:v>
                </c:pt>
                <c:pt idx="2">
                  <c:v>0.84199999999999997</c:v>
                </c:pt>
                <c:pt idx="3">
                  <c:v>0.83799999999999997</c:v>
                </c:pt>
                <c:pt idx="4">
                  <c:v>0.78900000000000003</c:v>
                </c:pt>
                <c:pt idx="5">
                  <c:v>0.78700000000000003</c:v>
                </c:pt>
                <c:pt idx="6">
                  <c:v>1.7529999999999999</c:v>
                </c:pt>
                <c:pt idx="7">
                  <c:v>1.7929999999999999</c:v>
                </c:pt>
                <c:pt idx="8">
                  <c:v>2.4259999999999997</c:v>
                </c:pt>
                <c:pt idx="9">
                  <c:v>6.2320000000000002</c:v>
                </c:pt>
                <c:pt idx="10">
                  <c:v>7.35</c:v>
                </c:pt>
                <c:pt idx="11">
                  <c:v>8.2910000000000004</c:v>
                </c:pt>
                <c:pt idx="12">
                  <c:v>3.8119999999999998</c:v>
                </c:pt>
                <c:pt idx="13">
                  <c:v>4.3239999999999998</c:v>
                </c:pt>
                <c:pt idx="14">
                  <c:v>3.2549999999999999</c:v>
                </c:pt>
                <c:pt idx="15">
                  <c:v>3.2389999999999999</c:v>
                </c:pt>
                <c:pt idx="16">
                  <c:v>1.351</c:v>
                </c:pt>
                <c:pt idx="17">
                  <c:v>1.3720000000000001</c:v>
                </c:pt>
                <c:pt idx="18">
                  <c:v>1.764</c:v>
                </c:pt>
                <c:pt idx="19">
                  <c:v>1.448</c:v>
                </c:pt>
                <c:pt idx="20">
                  <c:v>2.1459999999999999</c:v>
                </c:pt>
                <c:pt idx="21">
                  <c:v>2.266</c:v>
                </c:pt>
                <c:pt idx="22">
                  <c:v>1.6719999999999999</c:v>
                </c:pt>
                <c:pt idx="23">
                  <c:v>1.3839999999999999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B7-42A2-8E27-566A807D8AD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1B7-42A2-8E27-566A807D8AD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1B7-42A2-8E27-566A807D8AD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1B7-42A2-8E27-566A807D8AD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1B7-42A2-8E27-566A807D8AD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1B7-42A2-8E27-566A807D8AD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20.832999999999998</c:v>
                </c:pt>
                <c:pt idx="6">
                  <c:v>103.691</c:v>
                </c:pt>
                <c:pt idx="7">
                  <c:v>25.676000000000002</c:v>
                </c:pt>
                <c:pt idx="8">
                  <c:v>54</c:v>
                </c:pt>
                <c:pt idx="15">
                  <c:v>7.0999999999999994E-2</c:v>
                </c:pt>
                <c:pt idx="16">
                  <c:v>22.896000000000001</c:v>
                </c:pt>
                <c:pt idx="17">
                  <c:v>40.143999999999998</c:v>
                </c:pt>
                <c:pt idx="18">
                  <c:v>7.1370000000000005</c:v>
                </c:pt>
                <c:pt idx="19">
                  <c:v>30.798999999999999</c:v>
                </c:pt>
                <c:pt idx="20">
                  <c:v>29.060000000000002</c:v>
                </c:pt>
                <c:pt idx="21">
                  <c:v>40.882000000000005</c:v>
                </c:pt>
                <c:pt idx="22">
                  <c:v>26.15</c:v>
                </c:pt>
                <c:pt idx="23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1B7-42A2-8E27-566A807D8AD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18</c:v>
                </c:pt>
                <c:pt idx="1">
                  <c:v>0</c:v>
                </c:pt>
                <c:pt idx="2">
                  <c:v>8.9</c:v>
                </c:pt>
                <c:pt idx="3">
                  <c:v>16.399999999999999</c:v>
                </c:pt>
                <c:pt idx="4">
                  <c:v>16.399999999999999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1B7-42A2-8E27-566A807D8AD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0.17699999999999999</c:v>
                </c:pt>
                <c:pt idx="1">
                  <c:v>15.233000000000001</c:v>
                </c:pt>
                <c:pt idx="2">
                  <c:v>1.5030000000000001</c:v>
                </c:pt>
                <c:pt idx="7">
                  <c:v>3.2709999999999999</c:v>
                </c:pt>
                <c:pt idx="8">
                  <c:v>9.74</c:v>
                </c:pt>
                <c:pt idx="9">
                  <c:v>3.9649999999999999</c:v>
                </c:pt>
                <c:pt idx="10">
                  <c:v>1.02</c:v>
                </c:pt>
                <c:pt idx="11">
                  <c:v>0.747</c:v>
                </c:pt>
                <c:pt idx="12">
                  <c:v>22.763000000000002</c:v>
                </c:pt>
                <c:pt idx="13">
                  <c:v>16.954999999999998</c:v>
                </c:pt>
                <c:pt idx="14">
                  <c:v>25.218</c:v>
                </c:pt>
                <c:pt idx="15">
                  <c:v>2.8439999999999999</c:v>
                </c:pt>
                <c:pt idx="16">
                  <c:v>0.122</c:v>
                </c:pt>
                <c:pt idx="17">
                  <c:v>4.71</c:v>
                </c:pt>
                <c:pt idx="20">
                  <c:v>0.51100000000000001</c:v>
                </c:pt>
                <c:pt idx="21">
                  <c:v>0.29199999999999998</c:v>
                </c:pt>
                <c:pt idx="23">
                  <c:v>1.401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1B7-42A2-8E27-566A807D8AD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1B7-42A2-8E27-566A807D8AD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1B7-42A2-8E27-566A807D8A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84.11</c:v>
                </c:pt>
                <c:pt idx="1">
                  <c:v>83.94</c:v>
                </c:pt>
                <c:pt idx="2">
                  <c:v>81.81</c:v>
                </c:pt>
                <c:pt idx="3">
                  <c:v>78.3</c:v>
                </c:pt>
                <c:pt idx="4">
                  <c:v>81</c:v>
                </c:pt>
                <c:pt idx="5">
                  <c:v>86</c:v>
                </c:pt>
                <c:pt idx="6">
                  <c:v>103.76</c:v>
                </c:pt>
                <c:pt idx="7">
                  <c:v>139.31</c:v>
                </c:pt>
                <c:pt idx="8">
                  <c:v>125.89</c:v>
                </c:pt>
                <c:pt idx="9">
                  <c:v>87.9</c:v>
                </c:pt>
                <c:pt idx="10">
                  <c:v>72.959999999999994</c:v>
                </c:pt>
                <c:pt idx="11">
                  <c:v>63.72</c:v>
                </c:pt>
                <c:pt idx="12">
                  <c:v>71.83</c:v>
                </c:pt>
                <c:pt idx="13">
                  <c:v>69.16</c:v>
                </c:pt>
                <c:pt idx="14">
                  <c:v>62.58</c:v>
                </c:pt>
                <c:pt idx="15">
                  <c:v>69.16</c:v>
                </c:pt>
                <c:pt idx="16">
                  <c:v>94.77</c:v>
                </c:pt>
                <c:pt idx="17">
                  <c:v>109.99</c:v>
                </c:pt>
                <c:pt idx="18">
                  <c:v>145</c:v>
                </c:pt>
                <c:pt idx="19">
                  <c:v>150.11000000000001</c:v>
                </c:pt>
                <c:pt idx="20">
                  <c:v>134.99</c:v>
                </c:pt>
                <c:pt idx="21">
                  <c:v>108.99</c:v>
                </c:pt>
                <c:pt idx="22">
                  <c:v>101.69</c:v>
                </c:pt>
                <c:pt idx="23">
                  <c:v>97.4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1B7-42A2-8E27-566A807D8A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B69-49D4-B6DB-81E165B79E0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69-49D4-B6DB-81E165B79E0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6">
                  <c:v>1.619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69-49D4-B6DB-81E165B79E0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12.497</c:v>
                </c:pt>
                <c:pt idx="1">
                  <c:v>15.598000000000001</c:v>
                </c:pt>
                <c:pt idx="2">
                  <c:v>10.615</c:v>
                </c:pt>
                <c:pt idx="3">
                  <c:v>16.013999999999999</c:v>
                </c:pt>
                <c:pt idx="4">
                  <c:v>15.515000000000001</c:v>
                </c:pt>
                <c:pt idx="5">
                  <c:v>4.0259999999999998</c:v>
                </c:pt>
                <c:pt idx="7">
                  <c:v>18.303000000000001</c:v>
                </c:pt>
                <c:pt idx="8">
                  <c:v>9.9779999999999998</c:v>
                </c:pt>
                <c:pt idx="9">
                  <c:v>5.1280000000000001</c:v>
                </c:pt>
                <c:pt idx="10">
                  <c:v>6.593</c:v>
                </c:pt>
                <c:pt idx="11">
                  <c:v>5.5309999999999997</c:v>
                </c:pt>
                <c:pt idx="12">
                  <c:v>16.11</c:v>
                </c:pt>
                <c:pt idx="13">
                  <c:v>16.747</c:v>
                </c:pt>
                <c:pt idx="14">
                  <c:v>19.613</c:v>
                </c:pt>
                <c:pt idx="15">
                  <c:v>5.1479999999999997</c:v>
                </c:pt>
                <c:pt idx="16">
                  <c:v>22.38</c:v>
                </c:pt>
                <c:pt idx="17">
                  <c:v>2.1970000000000001</c:v>
                </c:pt>
                <c:pt idx="18">
                  <c:v>5.8550000000000004</c:v>
                </c:pt>
                <c:pt idx="21">
                  <c:v>3.2029999999999998</c:v>
                </c:pt>
                <c:pt idx="23">
                  <c:v>23.003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69-49D4-B6DB-81E165B79E0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B69-49D4-B6DB-81E165B79E0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B69-49D4-B6DB-81E165B79E0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B69-49D4-B6DB-81E165B79E0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B69-49D4-B6DB-81E165B79E0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B69-49D4-B6DB-81E165B79E0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B69-49D4-B6DB-81E165B79E0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16.7</c:v>
                </c:pt>
                <c:pt idx="6">
                  <c:v>97.1</c:v>
                </c:pt>
                <c:pt idx="7">
                  <c:v>12.7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43.8</c:v>
                </c:pt>
                <c:pt idx="18">
                  <c:v>0</c:v>
                </c:pt>
                <c:pt idx="19">
                  <c:v>31.6</c:v>
                </c:pt>
                <c:pt idx="20">
                  <c:v>30.3</c:v>
                </c:pt>
                <c:pt idx="21">
                  <c:v>40</c:v>
                </c:pt>
                <c:pt idx="22">
                  <c:v>26.9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B69-49D4-B6DB-81E165B79E0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0.69599999999999995</c:v>
                </c:pt>
                <c:pt idx="1">
                  <c:v>0.44600000000000001</c:v>
                </c:pt>
                <c:pt idx="2">
                  <c:v>0.67500000000000004</c:v>
                </c:pt>
                <c:pt idx="3">
                  <c:v>1.1909999999999998</c:v>
                </c:pt>
                <c:pt idx="4">
                  <c:v>1.6830000000000003</c:v>
                </c:pt>
                <c:pt idx="5">
                  <c:v>0.89400000000000002</c:v>
                </c:pt>
                <c:pt idx="6">
                  <c:v>8.3819999999999997</c:v>
                </c:pt>
                <c:pt idx="8">
                  <c:v>57.838000000000001</c:v>
                </c:pt>
                <c:pt idx="9">
                  <c:v>11.859000000000002</c:v>
                </c:pt>
                <c:pt idx="10">
                  <c:v>8.5609999999999999</c:v>
                </c:pt>
                <c:pt idx="11">
                  <c:v>10.252000000000001</c:v>
                </c:pt>
                <c:pt idx="12">
                  <c:v>10.465</c:v>
                </c:pt>
                <c:pt idx="13">
                  <c:v>4.532</c:v>
                </c:pt>
                <c:pt idx="14">
                  <c:v>8.86</c:v>
                </c:pt>
                <c:pt idx="15">
                  <c:v>1.006</c:v>
                </c:pt>
                <c:pt idx="16">
                  <c:v>0.37</c:v>
                </c:pt>
                <c:pt idx="17">
                  <c:v>0.219</c:v>
                </c:pt>
                <c:pt idx="18">
                  <c:v>3.0459999999999998</c:v>
                </c:pt>
                <c:pt idx="19">
                  <c:v>0.66199999999999992</c:v>
                </c:pt>
                <c:pt idx="20">
                  <c:v>1.3860000000000001</c:v>
                </c:pt>
                <c:pt idx="21">
                  <c:v>0.19800000000000001</c:v>
                </c:pt>
                <c:pt idx="22">
                  <c:v>0.91</c:v>
                </c:pt>
                <c:pt idx="23">
                  <c:v>3.782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B69-49D4-B6DB-81E165B79E0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B69-49D4-B6DB-81E165B79E0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B69-49D4-B6DB-81E165B79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84.11</c:v>
                </c:pt>
                <c:pt idx="1">
                  <c:v>83.94</c:v>
                </c:pt>
                <c:pt idx="2">
                  <c:v>81.81</c:v>
                </c:pt>
                <c:pt idx="3">
                  <c:v>78.3</c:v>
                </c:pt>
                <c:pt idx="4">
                  <c:v>81</c:v>
                </c:pt>
                <c:pt idx="5">
                  <c:v>86</c:v>
                </c:pt>
                <c:pt idx="6">
                  <c:v>103.76</c:v>
                </c:pt>
                <c:pt idx="7">
                  <c:v>139.31</c:v>
                </c:pt>
                <c:pt idx="8">
                  <c:v>125.89</c:v>
                </c:pt>
                <c:pt idx="9">
                  <c:v>87.9</c:v>
                </c:pt>
                <c:pt idx="10">
                  <c:v>72.959999999999994</c:v>
                </c:pt>
                <c:pt idx="11">
                  <c:v>63.72</c:v>
                </c:pt>
                <c:pt idx="12">
                  <c:v>71.83</c:v>
                </c:pt>
                <c:pt idx="13">
                  <c:v>69.16</c:v>
                </c:pt>
                <c:pt idx="14">
                  <c:v>62.58</c:v>
                </c:pt>
                <c:pt idx="15">
                  <c:v>69.16</c:v>
                </c:pt>
                <c:pt idx="16">
                  <c:v>94.77</c:v>
                </c:pt>
                <c:pt idx="17">
                  <c:v>109.99</c:v>
                </c:pt>
                <c:pt idx="18">
                  <c:v>145</c:v>
                </c:pt>
                <c:pt idx="19">
                  <c:v>150.11000000000001</c:v>
                </c:pt>
                <c:pt idx="20">
                  <c:v>134.99</c:v>
                </c:pt>
                <c:pt idx="21">
                  <c:v>108.99</c:v>
                </c:pt>
                <c:pt idx="22">
                  <c:v>101.69</c:v>
                </c:pt>
                <c:pt idx="23">
                  <c:v>97.4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B69-49D4-B6DB-81E165B79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18.388999999999999</v>
      </c>
      <c r="C4" s="18">
        <v>16.044</v>
      </c>
      <c r="D4" s="18">
        <v>11.245000000000001</v>
      </c>
      <c r="E4" s="18">
        <v>17.238</v>
      </c>
      <c r="F4" s="18">
        <v>17.189</v>
      </c>
      <c r="G4" s="18">
        <v>21.619999999999997</v>
      </c>
      <c r="H4" s="18">
        <v>105.444</v>
      </c>
      <c r="I4" s="18">
        <v>31.045999999999999</v>
      </c>
      <c r="J4" s="18">
        <v>67.816000000000003</v>
      </c>
      <c r="K4" s="18">
        <v>16.987000000000002</v>
      </c>
      <c r="L4" s="18">
        <v>15.154</v>
      </c>
      <c r="M4" s="18">
        <v>15.783000000000001</v>
      </c>
      <c r="N4" s="18">
        <v>26.575000000000003</v>
      </c>
      <c r="O4" s="18">
        <v>21.278999999999996</v>
      </c>
      <c r="P4" s="18">
        <v>28.472999999999999</v>
      </c>
      <c r="Q4" s="18">
        <v>6.1539999999999999</v>
      </c>
      <c r="R4" s="18">
        <v>24.369</v>
      </c>
      <c r="S4" s="18">
        <v>46.225999999999999</v>
      </c>
      <c r="T4" s="18">
        <v>8.9009999999999998</v>
      </c>
      <c r="U4" s="18">
        <v>32.247</v>
      </c>
      <c r="V4" s="18">
        <v>31.717000000000002</v>
      </c>
      <c r="W4" s="18">
        <v>43.44</v>
      </c>
      <c r="X4" s="18">
        <v>27.835999999999999</v>
      </c>
      <c r="Y4" s="18">
        <v>26.785</v>
      </c>
      <c r="Z4" s="19"/>
      <c r="AA4" s="20">
        <f>SUM(B4:Z4)</f>
        <v>677.95699999999977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84.11</v>
      </c>
      <c r="C7" s="28">
        <v>83.94</v>
      </c>
      <c r="D7" s="28">
        <v>81.81</v>
      </c>
      <c r="E7" s="28">
        <v>78.3</v>
      </c>
      <c r="F7" s="28">
        <v>81</v>
      </c>
      <c r="G7" s="28">
        <v>86</v>
      </c>
      <c r="H7" s="28">
        <v>103.76</v>
      </c>
      <c r="I7" s="28">
        <v>139.31</v>
      </c>
      <c r="J7" s="28">
        <v>125.89</v>
      </c>
      <c r="K7" s="28">
        <v>87.9</v>
      </c>
      <c r="L7" s="28">
        <v>72.959999999999994</v>
      </c>
      <c r="M7" s="28">
        <v>63.72</v>
      </c>
      <c r="N7" s="28">
        <v>71.83</v>
      </c>
      <c r="O7" s="28">
        <v>69.16</v>
      </c>
      <c r="P7" s="28">
        <v>62.58</v>
      </c>
      <c r="Q7" s="28">
        <v>69.16</v>
      </c>
      <c r="R7" s="28">
        <v>94.77</v>
      </c>
      <c r="S7" s="28">
        <v>109.99</v>
      </c>
      <c r="T7" s="28">
        <v>145</v>
      </c>
      <c r="U7" s="28">
        <v>150.11000000000001</v>
      </c>
      <c r="V7" s="28">
        <v>134.99</v>
      </c>
      <c r="W7" s="28">
        <v>108.99</v>
      </c>
      <c r="X7" s="28">
        <v>101.69</v>
      </c>
      <c r="Y7" s="28">
        <v>97.4</v>
      </c>
      <c r="Z7" s="29"/>
      <c r="AA7" s="30">
        <f>IF(SUM(B7:Z7)&lt;&gt;0,AVERAGEIF(B7:Z7,"&lt;&gt;"""),"")</f>
        <v>96.015416666666681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20.832999999999998</v>
      </c>
      <c r="H12" s="52">
        <v>103.691</v>
      </c>
      <c r="I12" s="52">
        <v>25.676000000000002</v>
      </c>
      <c r="J12" s="52">
        <v>54</v>
      </c>
      <c r="K12" s="52"/>
      <c r="L12" s="52"/>
      <c r="M12" s="52"/>
      <c r="N12" s="52"/>
      <c r="O12" s="52"/>
      <c r="P12" s="52"/>
      <c r="Q12" s="52">
        <v>7.0999999999999994E-2</v>
      </c>
      <c r="R12" s="52">
        <v>22.896000000000001</v>
      </c>
      <c r="S12" s="52">
        <v>40.143999999999998</v>
      </c>
      <c r="T12" s="52">
        <v>7.1370000000000005</v>
      </c>
      <c r="U12" s="52">
        <v>30.798999999999999</v>
      </c>
      <c r="V12" s="52">
        <v>29.060000000000002</v>
      </c>
      <c r="W12" s="52">
        <v>40.882000000000005</v>
      </c>
      <c r="X12" s="52">
        <v>26.15</v>
      </c>
      <c r="Y12" s="52">
        <v>24</v>
      </c>
      <c r="Z12" s="53"/>
      <c r="AA12" s="54">
        <f t="shared" si="0"/>
        <v>425.33899999999994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0.17699999999999999</v>
      </c>
      <c r="C14" s="57">
        <v>15.233000000000001</v>
      </c>
      <c r="D14" s="57">
        <v>1.5030000000000001</v>
      </c>
      <c r="E14" s="57"/>
      <c r="F14" s="57"/>
      <c r="G14" s="57"/>
      <c r="H14" s="57"/>
      <c r="I14" s="57">
        <v>3.2709999999999999</v>
      </c>
      <c r="J14" s="57">
        <v>9.74</v>
      </c>
      <c r="K14" s="57">
        <v>3.9649999999999999</v>
      </c>
      <c r="L14" s="57">
        <v>1.02</v>
      </c>
      <c r="M14" s="57">
        <v>0.747</v>
      </c>
      <c r="N14" s="57">
        <v>22.763000000000002</v>
      </c>
      <c r="O14" s="57">
        <v>16.954999999999998</v>
      </c>
      <c r="P14" s="57">
        <v>25.218</v>
      </c>
      <c r="Q14" s="57">
        <v>2.8439999999999999</v>
      </c>
      <c r="R14" s="57">
        <v>0.122</v>
      </c>
      <c r="S14" s="57">
        <v>4.71</v>
      </c>
      <c r="T14" s="57"/>
      <c r="U14" s="57"/>
      <c r="V14" s="57">
        <v>0.51100000000000001</v>
      </c>
      <c r="W14" s="57">
        <v>0.29199999999999998</v>
      </c>
      <c r="X14" s="57"/>
      <c r="Y14" s="57">
        <v>1.401</v>
      </c>
      <c r="Z14" s="58"/>
      <c r="AA14" s="59">
        <f t="shared" si="0"/>
        <v>110.47199999999998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0.17699999999999999</v>
      </c>
      <c r="C16" s="62">
        <f t="shared" si="1"/>
        <v>15.233000000000001</v>
      </c>
      <c r="D16" s="62">
        <f t="shared" si="1"/>
        <v>1.5030000000000001</v>
      </c>
      <c r="E16" s="62">
        <f t="shared" si="1"/>
        <v>0</v>
      </c>
      <c r="F16" s="62">
        <f t="shared" si="1"/>
        <v>0</v>
      </c>
      <c r="G16" s="62">
        <f t="shared" si="1"/>
        <v>20.832999999999998</v>
      </c>
      <c r="H16" s="62">
        <f t="shared" si="1"/>
        <v>103.691</v>
      </c>
      <c r="I16" s="62">
        <f t="shared" si="1"/>
        <v>28.947000000000003</v>
      </c>
      <c r="J16" s="62">
        <f t="shared" si="1"/>
        <v>63.74</v>
      </c>
      <c r="K16" s="62">
        <f t="shared" si="1"/>
        <v>3.9649999999999999</v>
      </c>
      <c r="L16" s="62">
        <f t="shared" si="1"/>
        <v>1.02</v>
      </c>
      <c r="M16" s="62">
        <f t="shared" si="1"/>
        <v>0.747</v>
      </c>
      <c r="N16" s="62">
        <f t="shared" si="1"/>
        <v>22.763000000000002</v>
      </c>
      <c r="O16" s="62">
        <f t="shared" si="1"/>
        <v>16.954999999999998</v>
      </c>
      <c r="P16" s="62">
        <f t="shared" si="1"/>
        <v>25.218</v>
      </c>
      <c r="Q16" s="62">
        <f t="shared" si="1"/>
        <v>2.915</v>
      </c>
      <c r="R16" s="62">
        <f t="shared" si="1"/>
        <v>23.018000000000001</v>
      </c>
      <c r="S16" s="62">
        <f t="shared" si="1"/>
        <v>44.853999999999999</v>
      </c>
      <c r="T16" s="62">
        <f t="shared" si="1"/>
        <v>7.1370000000000005</v>
      </c>
      <c r="U16" s="62">
        <f t="shared" si="1"/>
        <v>30.798999999999999</v>
      </c>
      <c r="V16" s="62">
        <f t="shared" si="1"/>
        <v>29.571000000000002</v>
      </c>
      <c r="W16" s="62">
        <f t="shared" si="1"/>
        <v>41.174000000000007</v>
      </c>
      <c r="X16" s="62">
        <f t="shared" si="1"/>
        <v>26.15</v>
      </c>
      <c r="Y16" s="62">
        <f t="shared" si="1"/>
        <v>25.401</v>
      </c>
      <c r="Z16" s="63" t="str">
        <f t="shared" si="1"/>
        <v/>
      </c>
      <c r="AA16" s="64">
        <f>SUM(AA10:AA15)</f>
        <v>535.81099999999992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0.30599999999999999</v>
      </c>
      <c r="J20" s="77">
        <v>1.65</v>
      </c>
      <c r="K20" s="77">
        <v>6.79</v>
      </c>
      <c r="L20" s="77">
        <v>6.7839999999999998</v>
      </c>
      <c r="M20" s="77">
        <v>6.7450000000000001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1.4E-2</v>
      </c>
      <c r="Y20" s="77"/>
      <c r="Z20" s="78"/>
      <c r="AA20" s="79">
        <f t="shared" si="2"/>
        <v>22.289000000000001</v>
      </c>
    </row>
    <row r="21" spans="1:27" ht="24.95" customHeight="1" x14ac:dyDescent="0.2">
      <c r="A21" s="75" t="s">
        <v>16</v>
      </c>
      <c r="B21" s="80">
        <v>0.21199999999999999</v>
      </c>
      <c r="C21" s="81">
        <v>0.81100000000000005</v>
      </c>
      <c r="D21" s="81">
        <v>0.84199999999999997</v>
      </c>
      <c r="E21" s="81">
        <v>0.83799999999999997</v>
      </c>
      <c r="F21" s="81">
        <v>0.78900000000000003</v>
      </c>
      <c r="G21" s="81">
        <v>0.78700000000000003</v>
      </c>
      <c r="H21" s="81">
        <v>1.7529999999999999</v>
      </c>
      <c r="I21" s="81">
        <v>1.7929999999999999</v>
      </c>
      <c r="J21" s="81">
        <v>2.4259999999999997</v>
      </c>
      <c r="K21" s="81">
        <v>6.2320000000000002</v>
      </c>
      <c r="L21" s="81">
        <v>7.35</v>
      </c>
      <c r="M21" s="81">
        <v>8.2910000000000004</v>
      </c>
      <c r="N21" s="81">
        <v>3.8119999999999998</v>
      </c>
      <c r="O21" s="81">
        <v>4.3239999999999998</v>
      </c>
      <c r="P21" s="81">
        <v>3.2549999999999999</v>
      </c>
      <c r="Q21" s="81">
        <v>3.2389999999999999</v>
      </c>
      <c r="R21" s="81">
        <v>1.351</v>
      </c>
      <c r="S21" s="81">
        <v>1.3720000000000001</v>
      </c>
      <c r="T21" s="81">
        <v>1.764</v>
      </c>
      <c r="U21" s="81">
        <v>1.448</v>
      </c>
      <c r="V21" s="81">
        <v>2.1459999999999999</v>
      </c>
      <c r="W21" s="81">
        <v>2.266</v>
      </c>
      <c r="X21" s="81">
        <v>1.6719999999999999</v>
      </c>
      <c r="Y21" s="81">
        <v>1.3839999999999999</v>
      </c>
      <c r="Z21" s="78"/>
      <c r="AA21" s="79">
        <f t="shared" si="2"/>
        <v>60.156999999999989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0.21199999999999999</v>
      </c>
      <c r="C26" s="88">
        <f t="shared" si="3"/>
        <v>0.81100000000000005</v>
      </c>
      <c r="D26" s="88">
        <f t="shared" si="3"/>
        <v>0.84199999999999997</v>
      </c>
      <c r="E26" s="88">
        <f t="shared" si="3"/>
        <v>0.83799999999999997</v>
      </c>
      <c r="F26" s="88">
        <f t="shared" si="3"/>
        <v>0.78900000000000003</v>
      </c>
      <c r="G26" s="88">
        <f t="shared" si="3"/>
        <v>0.78700000000000003</v>
      </c>
      <c r="H26" s="88">
        <f t="shared" si="3"/>
        <v>1.7529999999999999</v>
      </c>
      <c r="I26" s="88">
        <f t="shared" si="3"/>
        <v>2.0989999999999998</v>
      </c>
      <c r="J26" s="88">
        <f t="shared" si="3"/>
        <v>4.0759999999999996</v>
      </c>
      <c r="K26" s="88">
        <f t="shared" si="3"/>
        <v>13.022</v>
      </c>
      <c r="L26" s="88">
        <f t="shared" si="3"/>
        <v>14.134</v>
      </c>
      <c r="M26" s="88">
        <f t="shared" si="3"/>
        <v>15.036000000000001</v>
      </c>
      <c r="N26" s="88">
        <f t="shared" si="3"/>
        <v>3.8119999999999998</v>
      </c>
      <c r="O26" s="88">
        <f t="shared" si="3"/>
        <v>4.3239999999999998</v>
      </c>
      <c r="P26" s="88">
        <f t="shared" si="3"/>
        <v>3.2549999999999999</v>
      </c>
      <c r="Q26" s="88">
        <f t="shared" si="3"/>
        <v>3.2389999999999999</v>
      </c>
      <c r="R26" s="88">
        <f t="shared" si="3"/>
        <v>1.351</v>
      </c>
      <c r="S26" s="88">
        <f t="shared" si="3"/>
        <v>1.3720000000000001</v>
      </c>
      <c r="T26" s="88">
        <f t="shared" si="3"/>
        <v>1.764</v>
      </c>
      <c r="U26" s="88">
        <f t="shared" si="3"/>
        <v>1.448</v>
      </c>
      <c r="V26" s="88">
        <f t="shared" si="3"/>
        <v>2.1459999999999999</v>
      </c>
      <c r="W26" s="88">
        <f t="shared" si="3"/>
        <v>2.266</v>
      </c>
      <c r="X26" s="88">
        <f t="shared" si="3"/>
        <v>1.6859999999999999</v>
      </c>
      <c r="Y26" s="88">
        <f t="shared" si="3"/>
        <v>1.3839999999999999</v>
      </c>
      <c r="Z26" s="89" t="str">
        <f t="shared" si="3"/>
        <v/>
      </c>
      <c r="AA26" s="90">
        <f>SUM(AA19:AA25)</f>
        <v>82.445999999999998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0.38900000000000001</v>
      </c>
      <c r="C30" s="77">
        <v>16.044</v>
      </c>
      <c r="D30" s="77">
        <v>2.3450000000000002</v>
      </c>
      <c r="E30" s="77">
        <v>0.83799999999999997</v>
      </c>
      <c r="F30" s="77">
        <v>0.78900000000000003</v>
      </c>
      <c r="G30" s="77">
        <v>21.62</v>
      </c>
      <c r="H30" s="77">
        <v>105.444</v>
      </c>
      <c r="I30" s="77">
        <v>31.045999999999999</v>
      </c>
      <c r="J30" s="77">
        <v>67.816000000000003</v>
      </c>
      <c r="K30" s="77">
        <v>16.986999999999998</v>
      </c>
      <c r="L30" s="77">
        <v>15.154</v>
      </c>
      <c r="M30" s="77">
        <v>15.782999999999999</v>
      </c>
      <c r="N30" s="77">
        <v>26.574999999999999</v>
      </c>
      <c r="O30" s="77">
        <v>21.279</v>
      </c>
      <c r="P30" s="77">
        <v>28.472999999999999</v>
      </c>
      <c r="Q30" s="77">
        <v>6.1539999999999999</v>
      </c>
      <c r="R30" s="77">
        <v>24.369</v>
      </c>
      <c r="S30" s="77">
        <v>46.225999999999999</v>
      </c>
      <c r="T30" s="77">
        <v>8.9009999999999998</v>
      </c>
      <c r="U30" s="77">
        <v>32.247</v>
      </c>
      <c r="V30" s="77">
        <v>31.716999999999999</v>
      </c>
      <c r="W30" s="77">
        <v>43.44</v>
      </c>
      <c r="X30" s="77">
        <v>27.835999999999999</v>
      </c>
      <c r="Y30" s="77">
        <v>26.785</v>
      </c>
      <c r="Z30" s="78"/>
      <c r="AA30" s="79">
        <f>SUM(B30:Z30)</f>
        <v>618.25699999999995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0.38900000000000001</v>
      </c>
      <c r="C32" s="62">
        <f t="shared" ref="C32:Z32" si="4">IF(LEN(C$2)&gt;0,SUM(C29:C31),"")</f>
        <v>16.044</v>
      </c>
      <c r="D32" s="62">
        <f t="shared" si="4"/>
        <v>2.3450000000000002</v>
      </c>
      <c r="E32" s="62">
        <f t="shared" si="4"/>
        <v>0.83799999999999997</v>
      </c>
      <c r="F32" s="62">
        <f t="shared" si="4"/>
        <v>0.78900000000000003</v>
      </c>
      <c r="G32" s="62">
        <f t="shared" si="4"/>
        <v>21.62</v>
      </c>
      <c r="H32" s="62">
        <f t="shared" si="4"/>
        <v>105.444</v>
      </c>
      <c r="I32" s="62">
        <f t="shared" si="4"/>
        <v>31.045999999999999</v>
      </c>
      <c r="J32" s="62">
        <f t="shared" si="4"/>
        <v>67.816000000000003</v>
      </c>
      <c r="K32" s="62">
        <f t="shared" si="4"/>
        <v>16.986999999999998</v>
      </c>
      <c r="L32" s="62">
        <f t="shared" si="4"/>
        <v>15.154</v>
      </c>
      <c r="M32" s="62">
        <f t="shared" si="4"/>
        <v>15.782999999999999</v>
      </c>
      <c r="N32" s="62">
        <f t="shared" si="4"/>
        <v>26.574999999999999</v>
      </c>
      <c r="O32" s="62">
        <f t="shared" si="4"/>
        <v>21.279</v>
      </c>
      <c r="P32" s="62">
        <f t="shared" si="4"/>
        <v>28.472999999999999</v>
      </c>
      <c r="Q32" s="62">
        <f t="shared" si="4"/>
        <v>6.1539999999999999</v>
      </c>
      <c r="R32" s="62">
        <f t="shared" si="4"/>
        <v>24.369</v>
      </c>
      <c r="S32" s="62">
        <f t="shared" si="4"/>
        <v>46.225999999999999</v>
      </c>
      <c r="T32" s="62">
        <f t="shared" si="4"/>
        <v>8.9009999999999998</v>
      </c>
      <c r="U32" s="62">
        <f t="shared" si="4"/>
        <v>32.247</v>
      </c>
      <c r="V32" s="62">
        <f t="shared" si="4"/>
        <v>31.716999999999999</v>
      </c>
      <c r="W32" s="62">
        <f t="shared" si="4"/>
        <v>43.44</v>
      </c>
      <c r="X32" s="62">
        <f t="shared" si="4"/>
        <v>27.835999999999999</v>
      </c>
      <c r="Y32" s="62">
        <f t="shared" si="4"/>
        <v>26.785</v>
      </c>
      <c r="Z32" s="63" t="str">
        <f t="shared" si="4"/>
        <v/>
      </c>
      <c r="AA32" s="64">
        <f>SUM(AA29:AA31)</f>
        <v>618.25699999999995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18</v>
      </c>
      <c r="C39" s="99"/>
      <c r="D39" s="99">
        <v>8.9</v>
      </c>
      <c r="E39" s="99">
        <v>16.399999999999999</v>
      </c>
      <c r="F39" s="99">
        <v>16.399999999999999</v>
      </c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59.699999999999996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18</v>
      </c>
      <c r="C40" s="88">
        <f t="shared" si="6"/>
        <v>0</v>
      </c>
      <c r="D40" s="88">
        <f t="shared" si="6"/>
        <v>8.9</v>
      </c>
      <c r="E40" s="88">
        <f t="shared" si="6"/>
        <v>16.399999999999999</v>
      </c>
      <c r="F40" s="88">
        <f t="shared" si="6"/>
        <v>16.399999999999999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59.699999999999996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18</v>
      </c>
      <c r="C47" s="99"/>
      <c r="D47" s="99">
        <v>8.9</v>
      </c>
      <c r="E47" s="99">
        <v>16.399999999999999</v>
      </c>
      <c r="F47" s="99">
        <v>16.399999999999999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59.699999999999996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18</v>
      </c>
      <c r="C49" s="88">
        <f t="shared" ref="C49:Z49" si="8">IF(LEN(C$2)&gt;0,SUM(C43:C48),"")</f>
        <v>0</v>
      </c>
      <c r="D49" s="88">
        <f t="shared" si="8"/>
        <v>8.9</v>
      </c>
      <c r="E49" s="88">
        <f t="shared" si="8"/>
        <v>16.399999999999999</v>
      </c>
      <c r="F49" s="88">
        <f t="shared" si="8"/>
        <v>16.399999999999999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59.699999999999996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18.388999999999999</v>
      </c>
      <c r="C52" s="88">
        <f t="shared" si="10"/>
        <v>16.044</v>
      </c>
      <c r="D52" s="88">
        <f t="shared" si="10"/>
        <v>11.245000000000001</v>
      </c>
      <c r="E52" s="88">
        <f t="shared" si="10"/>
        <v>17.238</v>
      </c>
      <c r="F52" s="88">
        <f t="shared" si="10"/>
        <v>17.189</v>
      </c>
      <c r="G52" s="88">
        <f t="shared" si="10"/>
        <v>21.619999999999997</v>
      </c>
      <c r="H52" s="88">
        <f t="shared" si="10"/>
        <v>105.444</v>
      </c>
      <c r="I52" s="88">
        <f t="shared" si="10"/>
        <v>31.046000000000003</v>
      </c>
      <c r="J52" s="88">
        <f t="shared" si="10"/>
        <v>67.816000000000003</v>
      </c>
      <c r="K52" s="88">
        <f t="shared" si="10"/>
        <v>16.987000000000002</v>
      </c>
      <c r="L52" s="88">
        <f t="shared" si="10"/>
        <v>15.154</v>
      </c>
      <c r="M52" s="88">
        <f t="shared" si="10"/>
        <v>15.783000000000001</v>
      </c>
      <c r="N52" s="88">
        <f t="shared" si="10"/>
        <v>26.575000000000003</v>
      </c>
      <c r="O52" s="88">
        <f t="shared" si="10"/>
        <v>21.278999999999996</v>
      </c>
      <c r="P52" s="88">
        <f t="shared" si="10"/>
        <v>28.472999999999999</v>
      </c>
      <c r="Q52" s="88">
        <f t="shared" si="10"/>
        <v>6.1539999999999999</v>
      </c>
      <c r="R52" s="88">
        <f t="shared" si="10"/>
        <v>24.369</v>
      </c>
      <c r="S52" s="88">
        <f t="shared" si="10"/>
        <v>46.225999999999999</v>
      </c>
      <c r="T52" s="88">
        <f t="shared" si="10"/>
        <v>8.9009999999999998</v>
      </c>
      <c r="U52" s="88">
        <f t="shared" si="10"/>
        <v>32.247</v>
      </c>
      <c r="V52" s="88">
        <f t="shared" si="10"/>
        <v>31.717000000000002</v>
      </c>
      <c r="W52" s="88">
        <f t="shared" si="10"/>
        <v>43.440000000000005</v>
      </c>
      <c r="X52" s="88">
        <f t="shared" si="10"/>
        <v>27.835999999999999</v>
      </c>
      <c r="Y52" s="88">
        <f t="shared" si="10"/>
        <v>26.785</v>
      </c>
      <c r="Z52" s="89" t="str">
        <f t="shared" si="10"/>
        <v/>
      </c>
      <c r="AA52" s="104">
        <f>SUM(B52:Z52)</f>
        <v>677.95699999999988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18.393000000000001</v>
      </c>
      <c r="C4" s="18">
        <v>16.044</v>
      </c>
      <c r="D4" s="18">
        <v>11.290000000000001</v>
      </c>
      <c r="E4" s="18">
        <v>17.204999999999998</v>
      </c>
      <c r="F4" s="18">
        <v>17.198</v>
      </c>
      <c r="G4" s="18">
        <v>21.62</v>
      </c>
      <c r="H4" s="18">
        <v>105.482</v>
      </c>
      <c r="I4" s="18">
        <v>31.003</v>
      </c>
      <c r="J4" s="18">
        <v>67.816000000000003</v>
      </c>
      <c r="K4" s="18">
        <v>16.987000000000002</v>
      </c>
      <c r="L4" s="18">
        <v>15.154</v>
      </c>
      <c r="M4" s="18">
        <v>15.783000000000001</v>
      </c>
      <c r="N4" s="18">
        <v>26.574999999999999</v>
      </c>
      <c r="O4" s="18">
        <v>21.279</v>
      </c>
      <c r="P4" s="18">
        <v>28.472999999999999</v>
      </c>
      <c r="Q4" s="18">
        <v>6.1539999999999999</v>
      </c>
      <c r="R4" s="18">
        <v>24.369</v>
      </c>
      <c r="S4" s="18">
        <v>46.216000000000001</v>
      </c>
      <c r="T4" s="18">
        <v>8.9009999999999998</v>
      </c>
      <c r="U4" s="18">
        <v>32.262</v>
      </c>
      <c r="V4" s="18">
        <v>31.686</v>
      </c>
      <c r="W4" s="18">
        <v>43.401000000000003</v>
      </c>
      <c r="X4" s="18">
        <v>27.81</v>
      </c>
      <c r="Y4" s="18">
        <v>26.785</v>
      </c>
      <c r="Z4" s="19"/>
      <c r="AA4" s="20">
        <f>SUM(B4:Z4)</f>
        <v>677.88599999999985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84.11</v>
      </c>
      <c r="C7" s="28">
        <v>83.94</v>
      </c>
      <c r="D7" s="28">
        <v>81.81</v>
      </c>
      <c r="E7" s="28">
        <v>78.3</v>
      </c>
      <c r="F7" s="28">
        <v>81</v>
      </c>
      <c r="G7" s="28">
        <v>86</v>
      </c>
      <c r="H7" s="28">
        <v>103.76</v>
      </c>
      <c r="I7" s="28">
        <v>139.31</v>
      </c>
      <c r="J7" s="28">
        <v>125.89</v>
      </c>
      <c r="K7" s="28">
        <v>87.9</v>
      </c>
      <c r="L7" s="28">
        <v>72.959999999999994</v>
      </c>
      <c r="M7" s="28">
        <v>63.72</v>
      </c>
      <c r="N7" s="28">
        <v>71.83</v>
      </c>
      <c r="O7" s="28">
        <v>69.16</v>
      </c>
      <c r="P7" s="28">
        <v>62.58</v>
      </c>
      <c r="Q7" s="28">
        <v>69.16</v>
      </c>
      <c r="R7" s="28">
        <v>94.77</v>
      </c>
      <c r="S7" s="28">
        <v>109.99</v>
      </c>
      <c r="T7" s="28">
        <v>145</v>
      </c>
      <c r="U7" s="28">
        <v>150.11000000000001</v>
      </c>
      <c r="V7" s="28">
        <v>134.99</v>
      </c>
      <c r="W7" s="28">
        <v>108.99</v>
      </c>
      <c r="X7" s="28">
        <v>101.69</v>
      </c>
      <c r="Y7" s="28">
        <v>97.4</v>
      </c>
      <c r="Z7" s="29"/>
      <c r="AA7" s="30">
        <f>IF(SUM(B7:Z7)&lt;&gt;0,AVERAGEIF(B7:Z7,"&lt;&gt;"""),"")</f>
        <v>96.015416666666681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0.69599999999999995</v>
      </c>
      <c r="C14" s="57">
        <v>0.44600000000000001</v>
      </c>
      <c r="D14" s="57">
        <v>0.67500000000000004</v>
      </c>
      <c r="E14" s="57">
        <v>1.1909999999999998</v>
      </c>
      <c r="F14" s="57">
        <v>1.6830000000000003</v>
      </c>
      <c r="G14" s="57">
        <v>0.89400000000000002</v>
      </c>
      <c r="H14" s="57">
        <v>8.3819999999999997</v>
      </c>
      <c r="I14" s="57"/>
      <c r="J14" s="57">
        <v>57.838000000000001</v>
      </c>
      <c r="K14" s="57">
        <v>11.859000000000002</v>
      </c>
      <c r="L14" s="57">
        <v>8.5609999999999999</v>
      </c>
      <c r="M14" s="57">
        <v>10.252000000000001</v>
      </c>
      <c r="N14" s="57">
        <v>10.465</v>
      </c>
      <c r="O14" s="57">
        <v>4.532</v>
      </c>
      <c r="P14" s="57">
        <v>8.86</v>
      </c>
      <c r="Q14" s="57">
        <v>1.006</v>
      </c>
      <c r="R14" s="57">
        <v>0.37</v>
      </c>
      <c r="S14" s="57">
        <v>0.219</v>
      </c>
      <c r="T14" s="57">
        <v>3.0459999999999998</v>
      </c>
      <c r="U14" s="57">
        <v>0.66199999999999992</v>
      </c>
      <c r="V14" s="57">
        <v>1.3860000000000001</v>
      </c>
      <c r="W14" s="57">
        <v>0.19800000000000001</v>
      </c>
      <c r="X14" s="57">
        <v>0.91</v>
      </c>
      <c r="Y14" s="57">
        <v>3.782</v>
      </c>
      <c r="Z14" s="58"/>
      <c r="AA14" s="59">
        <f t="shared" si="0"/>
        <v>137.91300000000004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0.69599999999999995</v>
      </c>
      <c r="C16" s="62">
        <f t="shared" ref="C16:Z16" si="1">IF(LEN(C$2)&gt;0,SUM(C10:C15),"")</f>
        <v>0.44600000000000001</v>
      </c>
      <c r="D16" s="62">
        <f t="shared" si="1"/>
        <v>0.67500000000000004</v>
      </c>
      <c r="E16" s="62">
        <f t="shared" si="1"/>
        <v>1.1909999999999998</v>
      </c>
      <c r="F16" s="62">
        <f t="shared" si="1"/>
        <v>1.6830000000000003</v>
      </c>
      <c r="G16" s="62">
        <f t="shared" si="1"/>
        <v>0.89400000000000002</v>
      </c>
      <c r="H16" s="62">
        <f t="shared" si="1"/>
        <v>8.3819999999999997</v>
      </c>
      <c r="I16" s="62">
        <f t="shared" si="1"/>
        <v>0</v>
      </c>
      <c r="J16" s="62">
        <f t="shared" si="1"/>
        <v>57.838000000000001</v>
      </c>
      <c r="K16" s="62">
        <f t="shared" si="1"/>
        <v>11.859000000000002</v>
      </c>
      <c r="L16" s="62">
        <f t="shared" si="1"/>
        <v>8.5609999999999999</v>
      </c>
      <c r="M16" s="62">
        <f t="shared" si="1"/>
        <v>10.252000000000001</v>
      </c>
      <c r="N16" s="62">
        <f t="shared" si="1"/>
        <v>10.465</v>
      </c>
      <c r="O16" s="62">
        <f t="shared" si="1"/>
        <v>4.532</v>
      </c>
      <c r="P16" s="62">
        <f t="shared" si="1"/>
        <v>8.86</v>
      </c>
      <c r="Q16" s="62">
        <f t="shared" si="1"/>
        <v>1.006</v>
      </c>
      <c r="R16" s="62">
        <f t="shared" si="1"/>
        <v>0.37</v>
      </c>
      <c r="S16" s="62">
        <f t="shared" si="1"/>
        <v>0.219</v>
      </c>
      <c r="T16" s="62">
        <f t="shared" si="1"/>
        <v>3.0459999999999998</v>
      </c>
      <c r="U16" s="62">
        <f t="shared" si="1"/>
        <v>0.66199999999999992</v>
      </c>
      <c r="V16" s="62">
        <f t="shared" si="1"/>
        <v>1.3860000000000001</v>
      </c>
      <c r="W16" s="62">
        <f t="shared" si="1"/>
        <v>0.19800000000000001</v>
      </c>
      <c r="X16" s="62">
        <f t="shared" si="1"/>
        <v>0.91</v>
      </c>
      <c r="Y16" s="62">
        <f t="shared" si="1"/>
        <v>3.782</v>
      </c>
      <c r="Z16" s="63" t="str">
        <f t="shared" si="1"/>
        <v/>
      </c>
      <c r="AA16" s="64">
        <f>SUM(AA10:AA15)</f>
        <v>137.91300000000004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5.2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5.2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1.619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1.619</v>
      </c>
    </row>
    <row r="21" spans="1:27" ht="24.95" customHeight="1" x14ac:dyDescent="0.2">
      <c r="A21" s="75" t="s">
        <v>16</v>
      </c>
      <c r="B21" s="80">
        <v>12.497</v>
      </c>
      <c r="C21" s="81">
        <v>15.598000000000001</v>
      </c>
      <c r="D21" s="81">
        <v>10.615</v>
      </c>
      <c r="E21" s="81">
        <v>16.013999999999999</v>
      </c>
      <c r="F21" s="81">
        <v>15.515000000000001</v>
      </c>
      <c r="G21" s="81">
        <v>4.0259999999999998</v>
      </c>
      <c r="H21" s="81"/>
      <c r="I21" s="81">
        <v>18.303000000000001</v>
      </c>
      <c r="J21" s="81">
        <v>9.9779999999999998</v>
      </c>
      <c r="K21" s="81">
        <v>5.1280000000000001</v>
      </c>
      <c r="L21" s="81">
        <v>6.593</v>
      </c>
      <c r="M21" s="81">
        <v>5.5309999999999997</v>
      </c>
      <c r="N21" s="81">
        <v>16.11</v>
      </c>
      <c r="O21" s="81">
        <v>16.747</v>
      </c>
      <c r="P21" s="81">
        <v>19.613</v>
      </c>
      <c r="Q21" s="81">
        <v>5.1479999999999997</v>
      </c>
      <c r="R21" s="81">
        <v>22.38</v>
      </c>
      <c r="S21" s="81">
        <v>2.1970000000000001</v>
      </c>
      <c r="T21" s="81">
        <v>5.8550000000000004</v>
      </c>
      <c r="U21" s="81"/>
      <c r="V21" s="81"/>
      <c r="W21" s="81">
        <v>3.2029999999999998</v>
      </c>
      <c r="X21" s="81"/>
      <c r="Y21" s="81">
        <v>23.003</v>
      </c>
      <c r="Z21" s="78"/>
      <c r="AA21" s="79">
        <f t="shared" si="2"/>
        <v>234.05400000000003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17.696999999999999</v>
      </c>
      <c r="C26" s="88">
        <f t="shared" ref="C26:Z26" si="3">IF(LEN(C$2)&gt;0,SUM(C19:C25),"")</f>
        <v>15.598000000000001</v>
      </c>
      <c r="D26" s="88">
        <f t="shared" si="3"/>
        <v>10.615</v>
      </c>
      <c r="E26" s="88">
        <f t="shared" si="3"/>
        <v>16.013999999999999</v>
      </c>
      <c r="F26" s="88">
        <f t="shared" si="3"/>
        <v>15.515000000000001</v>
      </c>
      <c r="G26" s="88">
        <f t="shared" si="3"/>
        <v>4.0259999999999998</v>
      </c>
      <c r="H26" s="88">
        <f t="shared" si="3"/>
        <v>0</v>
      </c>
      <c r="I26" s="88">
        <f t="shared" si="3"/>
        <v>18.303000000000001</v>
      </c>
      <c r="J26" s="88">
        <f t="shared" si="3"/>
        <v>9.9779999999999998</v>
      </c>
      <c r="K26" s="88">
        <f t="shared" si="3"/>
        <v>5.1280000000000001</v>
      </c>
      <c r="L26" s="88">
        <f t="shared" si="3"/>
        <v>6.593</v>
      </c>
      <c r="M26" s="88">
        <f t="shared" si="3"/>
        <v>5.5309999999999997</v>
      </c>
      <c r="N26" s="88">
        <f t="shared" si="3"/>
        <v>16.11</v>
      </c>
      <c r="O26" s="88">
        <f t="shared" si="3"/>
        <v>16.747</v>
      </c>
      <c r="P26" s="88">
        <f t="shared" si="3"/>
        <v>19.613</v>
      </c>
      <c r="Q26" s="88">
        <f t="shared" si="3"/>
        <v>5.1479999999999997</v>
      </c>
      <c r="R26" s="88">
        <f t="shared" si="3"/>
        <v>23.998999999999999</v>
      </c>
      <c r="S26" s="88">
        <f t="shared" si="3"/>
        <v>2.1970000000000001</v>
      </c>
      <c r="T26" s="88">
        <f t="shared" si="3"/>
        <v>5.8550000000000004</v>
      </c>
      <c r="U26" s="88">
        <f t="shared" si="3"/>
        <v>0</v>
      </c>
      <c r="V26" s="88">
        <f t="shared" si="3"/>
        <v>0</v>
      </c>
      <c r="W26" s="88">
        <f t="shared" si="3"/>
        <v>3.2029999999999998</v>
      </c>
      <c r="X26" s="88">
        <f t="shared" si="3"/>
        <v>0</v>
      </c>
      <c r="Y26" s="88">
        <f t="shared" si="3"/>
        <v>23.003</v>
      </c>
      <c r="Z26" s="89" t="str">
        <f t="shared" si="3"/>
        <v/>
      </c>
      <c r="AA26" s="90">
        <f>SUM(AA19:AA25)</f>
        <v>240.87300000000002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18.393000000000001</v>
      </c>
      <c r="C30" s="77">
        <v>16.044</v>
      </c>
      <c r="D30" s="77">
        <v>11.29</v>
      </c>
      <c r="E30" s="77">
        <v>17.204999999999998</v>
      </c>
      <c r="F30" s="77">
        <v>17.198</v>
      </c>
      <c r="G30" s="77">
        <v>4.92</v>
      </c>
      <c r="H30" s="77">
        <v>8.3819999999999997</v>
      </c>
      <c r="I30" s="77">
        <v>18.303000000000001</v>
      </c>
      <c r="J30" s="77">
        <v>67.816000000000003</v>
      </c>
      <c r="K30" s="77">
        <v>16.986999999999998</v>
      </c>
      <c r="L30" s="77">
        <v>15.154</v>
      </c>
      <c r="M30" s="77">
        <v>15.782999999999999</v>
      </c>
      <c r="N30" s="77">
        <v>26.574999999999999</v>
      </c>
      <c r="O30" s="77">
        <v>21.279</v>
      </c>
      <c r="P30" s="77">
        <v>28.472999999999999</v>
      </c>
      <c r="Q30" s="77">
        <v>6.1539999999999999</v>
      </c>
      <c r="R30" s="77">
        <v>24.369</v>
      </c>
      <c r="S30" s="77">
        <v>2.4159999999999999</v>
      </c>
      <c r="T30" s="77">
        <v>8.9009999999999998</v>
      </c>
      <c r="U30" s="77">
        <v>0.66200000000000003</v>
      </c>
      <c r="V30" s="77">
        <v>1.3859999999999999</v>
      </c>
      <c r="W30" s="77">
        <v>3.4009999999999998</v>
      </c>
      <c r="X30" s="77">
        <v>0.91</v>
      </c>
      <c r="Y30" s="77">
        <v>26.785</v>
      </c>
      <c r="Z30" s="78"/>
      <c r="AA30" s="79">
        <f>SUM(B30:Z30)</f>
        <v>378.786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18.393000000000001</v>
      </c>
      <c r="C32" s="62">
        <f t="shared" ref="C32:Z32" si="4">IF(LEN(C$2)&gt;0,SUM(C29:C31),"")</f>
        <v>16.044</v>
      </c>
      <c r="D32" s="62">
        <f t="shared" si="4"/>
        <v>11.29</v>
      </c>
      <c r="E32" s="62">
        <f t="shared" si="4"/>
        <v>17.204999999999998</v>
      </c>
      <c r="F32" s="62">
        <f t="shared" si="4"/>
        <v>17.198</v>
      </c>
      <c r="G32" s="62">
        <f t="shared" si="4"/>
        <v>4.92</v>
      </c>
      <c r="H32" s="62">
        <f t="shared" si="4"/>
        <v>8.3819999999999997</v>
      </c>
      <c r="I32" s="62">
        <f t="shared" si="4"/>
        <v>18.303000000000001</v>
      </c>
      <c r="J32" s="62">
        <f t="shared" si="4"/>
        <v>67.816000000000003</v>
      </c>
      <c r="K32" s="62">
        <f t="shared" si="4"/>
        <v>16.986999999999998</v>
      </c>
      <c r="L32" s="62">
        <f t="shared" si="4"/>
        <v>15.154</v>
      </c>
      <c r="M32" s="62">
        <f t="shared" si="4"/>
        <v>15.782999999999999</v>
      </c>
      <c r="N32" s="62">
        <f t="shared" si="4"/>
        <v>26.574999999999999</v>
      </c>
      <c r="O32" s="62">
        <f t="shared" si="4"/>
        <v>21.279</v>
      </c>
      <c r="P32" s="62">
        <f t="shared" si="4"/>
        <v>28.472999999999999</v>
      </c>
      <c r="Q32" s="62">
        <f t="shared" si="4"/>
        <v>6.1539999999999999</v>
      </c>
      <c r="R32" s="62">
        <f t="shared" si="4"/>
        <v>24.369</v>
      </c>
      <c r="S32" s="62">
        <f t="shared" si="4"/>
        <v>2.4159999999999999</v>
      </c>
      <c r="T32" s="62">
        <f t="shared" si="4"/>
        <v>8.9009999999999998</v>
      </c>
      <c r="U32" s="62">
        <f t="shared" si="4"/>
        <v>0.66200000000000003</v>
      </c>
      <c r="V32" s="62">
        <f t="shared" si="4"/>
        <v>1.3859999999999999</v>
      </c>
      <c r="W32" s="62">
        <f t="shared" si="4"/>
        <v>3.4009999999999998</v>
      </c>
      <c r="X32" s="62">
        <f t="shared" si="4"/>
        <v>0.91</v>
      </c>
      <c r="Y32" s="62">
        <f t="shared" si="4"/>
        <v>26.785</v>
      </c>
      <c r="Z32" s="63" t="str">
        <f t="shared" si="4"/>
        <v/>
      </c>
      <c r="AA32" s="64">
        <f>SUM(AA29:AA31)</f>
        <v>378.786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>
        <v>16.7</v>
      </c>
      <c r="H39" s="99">
        <v>97.1</v>
      </c>
      <c r="I39" s="99">
        <v>12.7</v>
      </c>
      <c r="J39" s="99"/>
      <c r="K39" s="99"/>
      <c r="L39" s="99"/>
      <c r="M39" s="99"/>
      <c r="N39" s="99"/>
      <c r="O39" s="99"/>
      <c r="P39" s="99"/>
      <c r="Q39" s="99"/>
      <c r="R39" s="99"/>
      <c r="S39" s="99">
        <v>43.8</v>
      </c>
      <c r="T39" s="99"/>
      <c r="U39" s="99">
        <v>31.6</v>
      </c>
      <c r="V39" s="99">
        <v>30.3</v>
      </c>
      <c r="W39" s="99">
        <v>40</v>
      </c>
      <c r="X39" s="99">
        <v>26.9</v>
      </c>
      <c r="Y39" s="99"/>
      <c r="Z39" s="100"/>
      <c r="AA39" s="79">
        <f t="shared" si="5"/>
        <v>299.10000000000002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16.7</v>
      </c>
      <c r="H40" s="88">
        <f t="shared" si="6"/>
        <v>97.1</v>
      </c>
      <c r="I40" s="88">
        <f t="shared" si="6"/>
        <v>12.7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43.8</v>
      </c>
      <c r="T40" s="88">
        <f t="shared" si="6"/>
        <v>0</v>
      </c>
      <c r="U40" s="88">
        <f t="shared" si="6"/>
        <v>31.6</v>
      </c>
      <c r="V40" s="88">
        <f t="shared" si="6"/>
        <v>30.3</v>
      </c>
      <c r="W40" s="88">
        <f t="shared" si="6"/>
        <v>40</v>
      </c>
      <c r="X40" s="88">
        <f t="shared" si="6"/>
        <v>26.9</v>
      </c>
      <c r="Y40" s="88">
        <f t="shared" si="6"/>
        <v>0</v>
      </c>
      <c r="Z40" s="89" t="str">
        <f t="shared" si="6"/>
        <v/>
      </c>
      <c r="AA40" s="90">
        <f t="shared" si="5"/>
        <v>299.10000000000002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>
        <v>16.7</v>
      </c>
      <c r="H47" s="99">
        <v>97.1</v>
      </c>
      <c r="I47" s="99">
        <v>12.7</v>
      </c>
      <c r="J47" s="99"/>
      <c r="K47" s="99"/>
      <c r="L47" s="99"/>
      <c r="M47" s="99"/>
      <c r="N47" s="99"/>
      <c r="O47" s="99"/>
      <c r="P47" s="99"/>
      <c r="Q47" s="99"/>
      <c r="R47" s="99"/>
      <c r="S47" s="99">
        <v>43.8</v>
      </c>
      <c r="T47" s="99"/>
      <c r="U47" s="99">
        <v>31.6</v>
      </c>
      <c r="V47" s="99">
        <v>30.3</v>
      </c>
      <c r="W47" s="99">
        <v>40</v>
      </c>
      <c r="X47" s="99">
        <v>26.9</v>
      </c>
      <c r="Y47" s="99"/>
      <c r="Z47" s="100"/>
      <c r="AA47" s="79">
        <f t="shared" si="7"/>
        <v>299.10000000000002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16.7</v>
      </c>
      <c r="H49" s="88">
        <f t="shared" si="8"/>
        <v>97.1</v>
      </c>
      <c r="I49" s="88">
        <f t="shared" si="8"/>
        <v>12.7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43.8</v>
      </c>
      <c r="T49" s="88">
        <f t="shared" si="8"/>
        <v>0</v>
      </c>
      <c r="U49" s="88">
        <f t="shared" si="8"/>
        <v>31.6</v>
      </c>
      <c r="V49" s="88">
        <f t="shared" si="8"/>
        <v>30.3</v>
      </c>
      <c r="W49" s="88">
        <f t="shared" si="8"/>
        <v>40</v>
      </c>
      <c r="X49" s="88">
        <f t="shared" si="8"/>
        <v>26.9</v>
      </c>
      <c r="Y49" s="88">
        <f t="shared" si="8"/>
        <v>0</v>
      </c>
      <c r="Z49" s="89" t="str">
        <f t="shared" si="8"/>
        <v/>
      </c>
      <c r="AA49" s="90">
        <f t="shared" si="7"/>
        <v>299.10000000000002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18.393000000000001</v>
      </c>
      <c r="C52" s="88">
        <f t="shared" ref="C52:Z52" si="10">IF(LEN(C$2)&gt;0,SUM(C10:C15)+C26+C40,"")</f>
        <v>16.044</v>
      </c>
      <c r="D52" s="88">
        <f t="shared" si="10"/>
        <v>11.290000000000001</v>
      </c>
      <c r="E52" s="88">
        <f t="shared" si="10"/>
        <v>17.204999999999998</v>
      </c>
      <c r="F52" s="88">
        <f t="shared" si="10"/>
        <v>17.198</v>
      </c>
      <c r="G52" s="88">
        <f t="shared" si="10"/>
        <v>21.619999999999997</v>
      </c>
      <c r="H52" s="88">
        <f t="shared" si="10"/>
        <v>105.482</v>
      </c>
      <c r="I52" s="88">
        <f t="shared" si="10"/>
        <v>31.003</v>
      </c>
      <c r="J52" s="88">
        <f t="shared" si="10"/>
        <v>67.816000000000003</v>
      </c>
      <c r="K52" s="88">
        <f t="shared" si="10"/>
        <v>16.987000000000002</v>
      </c>
      <c r="L52" s="88">
        <f t="shared" si="10"/>
        <v>15.154</v>
      </c>
      <c r="M52" s="88">
        <f t="shared" si="10"/>
        <v>15.783000000000001</v>
      </c>
      <c r="N52" s="88">
        <f t="shared" si="10"/>
        <v>26.574999999999999</v>
      </c>
      <c r="O52" s="88">
        <f t="shared" si="10"/>
        <v>21.279</v>
      </c>
      <c r="P52" s="88">
        <f t="shared" si="10"/>
        <v>28.472999999999999</v>
      </c>
      <c r="Q52" s="88">
        <f t="shared" si="10"/>
        <v>6.1539999999999999</v>
      </c>
      <c r="R52" s="88">
        <f t="shared" si="10"/>
        <v>24.369</v>
      </c>
      <c r="S52" s="88">
        <f t="shared" si="10"/>
        <v>46.215999999999994</v>
      </c>
      <c r="T52" s="88">
        <f t="shared" si="10"/>
        <v>8.9009999999999998</v>
      </c>
      <c r="U52" s="88">
        <f t="shared" si="10"/>
        <v>32.262</v>
      </c>
      <c r="V52" s="88">
        <f t="shared" si="10"/>
        <v>31.686</v>
      </c>
      <c r="W52" s="88">
        <f t="shared" si="10"/>
        <v>43.400999999999996</v>
      </c>
      <c r="X52" s="88">
        <f t="shared" si="10"/>
        <v>27.81</v>
      </c>
      <c r="Y52" s="88">
        <f t="shared" si="10"/>
        <v>26.785</v>
      </c>
      <c r="Z52" s="89" t="str">
        <f t="shared" si="10"/>
        <v/>
      </c>
      <c r="AA52" s="104">
        <f>SUM(B52:Z52)</f>
        <v>677.88599999999985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-18</v>
      </c>
      <c r="C4" s="18"/>
      <c r="D4" s="18">
        <v>-8.9</v>
      </c>
      <c r="E4" s="18">
        <v>-16.399999999999999</v>
      </c>
      <c r="F4" s="18">
        <v>-16.399999999999999</v>
      </c>
      <c r="G4" s="18">
        <v>16.7</v>
      </c>
      <c r="H4" s="18">
        <v>97.1</v>
      </c>
      <c r="I4" s="18">
        <v>12.7</v>
      </c>
      <c r="J4" s="18"/>
      <c r="K4" s="18"/>
      <c r="L4" s="18"/>
      <c r="M4" s="18"/>
      <c r="N4" s="18"/>
      <c r="O4" s="18"/>
      <c r="P4" s="18"/>
      <c r="Q4" s="18"/>
      <c r="R4" s="18"/>
      <c r="S4" s="18">
        <v>43.8</v>
      </c>
      <c r="T4" s="18"/>
      <c r="U4" s="18">
        <v>31.6</v>
      </c>
      <c r="V4" s="18">
        <v>30.3</v>
      </c>
      <c r="W4" s="18">
        <v>40</v>
      </c>
      <c r="X4" s="18">
        <v>26.9</v>
      </c>
      <c r="Y4" s="18"/>
      <c r="Z4" s="19"/>
      <c r="AA4" s="111">
        <f>SUM(B4:Z4)</f>
        <v>239.4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84.11</v>
      </c>
      <c r="C7" s="117">
        <v>83.94</v>
      </c>
      <c r="D7" s="117">
        <v>81.81</v>
      </c>
      <c r="E7" s="117">
        <v>78.3</v>
      </c>
      <c r="F7" s="117">
        <v>81</v>
      </c>
      <c r="G7" s="117">
        <v>86</v>
      </c>
      <c r="H7" s="117">
        <v>103.76</v>
      </c>
      <c r="I7" s="117">
        <v>139.31</v>
      </c>
      <c r="J7" s="117">
        <v>125.89</v>
      </c>
      <c r="K7" s="117">
        <v>87.9</v>
      </c>
      <c r="L7" s="117">
        <v>72.959999999999994</v>
      </c>
      <c r="M7" s="117">
        <v>63.72</v>
      </c>
      <c r="N7" s="117">
        <v>71.83</v>
      </c>
      <c r="O7" s="117">
        <v>69.16</v>
      </c>
      <c r="P7" s="117">
        <v>62.58</v>
      </c>
      <c r="Q7" s="117">
        <v>69.16</v>
      </c>
      <c r="R7" s="117">
        <v>94.77</v>
      </c>
      <c r="S7" s="117">
        <v>109.99</v>
      </c>
      <c r="T7" s="117">
        <v>145</v>
      </c>
      <c r="U7" s="117">
        <v>150.11000000000001</v>
      </c>
      <c r="V7" s="117">
        <v>134.99</v>
      </c>
      <c r="W7" s="117">
        <v>108.99</v>
      </c>
      <c r="X7" s="117">
        <v>101.69</v>
      </c>
      <c r="Y7" s="117">
        <v>97.4</v>
      </c>
      <c r="Z7" s="118"/>
      <c r="AA7" s="119">
        <f>IF(SUM(B7:Z7)&lt;&gt;0,AVERAGEIF(B7:Z7,"&lt;&gt;"""),"")</f>
        <v>96.015416666666681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18</v>
      </c>
      <c r="C15" s="133"/>
      <c r="D15" s="133">
        <v>8.9</v>
      </c>
      <c r="E15" s="133">
        <v>16.399999999999999</v>
      </c>
      <c r="F15" s="133">
        <v>16.399999999999999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59.699999999999996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18</v>
      </c>
      <c r="C16" s="135">
        <f t="shared" si="1"/>
        <v>0</v>
      </c>
      <c r="D16" s="135">
        <f t="shared" si="1"/>
        <v>8.9</v>
      </c>
      <c r="E16" s="135">
        <f t="shared" si="1"/>
        <v>16.399999999999999</v>
      </c>
      <c r="F16" s="135">
        <f t="shared" si="1"/>
        <v>16.399999999999999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59.699999999999996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>
        <v>16.7</v>
      </c>
      <c r="H23" s="133">
        <v>97.1</v>
      </c>
      <c r="I23" s="133">
        <v>12.7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43.8</v>
      </c>
      <c r="T23" s="133"/>
      <c r="U23" s="133">
        <v>31.6</v>
      </c>
      <c r="V23" s="133">
        <v>30.3</v>
      </c>
      <c r="W23" s="133">
        <v>40</v>
      </c>
      <c r="X23" s="133">
        <v>26.9</v>
      </c>
      <c r="Y23" s="133"/>
      <c r="Z23" s="131"/>
      <c r="AA23" s="132">
        <f t="shared" si="2"/>
        <v>299.10000000000002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16.7</v>
      </c>
      <c r="H24" s="135">
        <f t="shared" si="3"/>
        <v>97.1</v>
      </c>
      <c r="I24" s="135">
        <f t="shared" si="3"/>
        <v>12.7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43.8</v>
      </c>
      <c r="T24" s="135">
        <f t="shared" si="3"/>
        <v>0</v>
      </c>
      <c r="U24" s="135">
        <f t="shared" si="3"/>
        <v>31.6</v>
      </c>
      <c r="V24" s="135">
        <f t="shared" si="3"/>
        <v>30.3</v>
      </c>
      <c r="W24" s="135">
        <f t="shared" si="3"/>
        <v>40</v>
      </c>
      <c r="X24" s="135">
        <f t="shared" si="3"/>
        <v>26.9</v>
      </c>
      <c r="Y24" s="135">
        <f t="shared" si="3"/>
        <v>0</v>
      </c>
      <c r="Z24" s="136" t="str">
        <f t="shared" si="3"/>
        <v/>
      </c>
      <c r="AA24" s="90">
        <f t="shared" si="2"/>
        <v>299.10000000000002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2024-09-23T20:33:41Z</dcterms:created>
  <dcterms:modified xsi:type="dcterms:W3CDTF">2024-09-23T20:33:43Z</dcterms:modified>
</cp:coreProperties>
</file>