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<sst xmlns="http://schemas.openxmlformats.org/spreadsheetml/2006/main" count="119" uniqueCount="54">
  <si>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22/09/2024 23:30:03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</si>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</sst>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B0-4351-B855-461D0803ED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B0-4351-B855-461D0803ED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4.0730000000000004</c:v>
                </c:pt>
                <c:pt idx="2">
                  <c:v>4.09</c:v>
                </c:pt>
                <c:pt idx="3">
                  <c:v>4.2279999999999998</c:v>
                </c:pt>
                <c:pt idx="4">
                  <c:v>4.5149999999999997</c:v>
                </c:pt>
                <c:pt idx="5">
                  <c:v>5.6150000000000002</c:v>
                </c:pt>
                <c:pt idx="10">
                  <c:v>5.0259999999999998</c:v>
                </c:pt>
                <c:pt idx="11">
                  <c:v>5.0730000000000004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B0-4351-B855-461D0803ED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2.351</c:v>
                </c:pt>
                <c:pt idx="2">
                  <c:v>2.0139999999999998</c:v>
                </c:pt>
                <c:pt idx="3">
                  <c:v>2.5619999999999998</c:v>
                </c:pt>
                <c:pt idx="4">
                  <c:v>2.2850000000000001</c:v>
                </c:pt>
                <c:pt idx="5">
                  <c:v>3.65</c:v>
                </c:pt>
                <c:pt idx="6">
                  <c:v>0.29699999999999999</c:v>
                </c:pt>
                <c:pt idx="8">
                  <c:v>1.74</c:v>
                </c:pt>
                <c:pt idx="9">
                  <c:v>6.18</c:v>
                </c:pt>
                <c:pt idx="10">
                  <c:v>5.76</c:v>
                </c:pt>
                <c:pt idx="11">
                  <c:v>4.5599999999999996</c:v>
                </c:pt>
                <c:pt idx="14">
                  <c:v>4.8</c:v>
                </c:pt>
                <c:pt idx="15">
                  <c:v>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B0-4351-B855-461D0803ED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B0-4351-B855-461D0803ED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B0-4351-B855-461D0803ED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B0-4351-B855-461D0803ED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B0-4351-B855-461D0803ED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B0-4351-B855-461D0803ED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80.488</c:v>
                </c:pt>
                <c:pt idx="1">
                  <c:v>9.1300000000000008</c:v>
                </c:pt>
                <c:pt idx="2">
                  <c:v>7.1310000000000002</c:v>
                </c:pt>
                <c:pt idx="3">
                  <c:v>9.3889999999999993</c:v>
                </c:pt>
                <c:pt idx="4">
                  <c:v>2.2490000000000001</c:v>
                </c:pt>
                <c:pt idx="6">
                  <c:v>8</c:v>
                </c:pt>
                <c:pt idx="7">
                  <c:v>10.448</c:v>
                </c:pt>
                <c:pt idx="8">
                  <c:v>48.262999999999998</c:v>
                </c:pt>
                <c:pt idx="16">
                  <c:v>28.925000000000001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B0-4351-B855-461D0803ED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84.8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35.5</c:v>
                </c:pt>
                <c:pt idx="18">
                  <c:v>0</c:v>
                </c:pt>
                <c:pt idx="19">
                  <c:v>0</c:v>
                </c:pt>
                <c:pt idx="20">
                  <c:v>143.4</c:v>
                </c:pt>
                <c:pt idx="21">
                  <c:v>31.2</c:v>
                </c:pt>
                <c:pt idx="22">
                  <c:v>31.3</c:v>
                </c:pt>
                <c:pt idx="23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B0-4351-B855-461D0803ED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4</c:v>
                </c:pt>
                <c:pt idx="6">
                  <c:v>11.125</c:v>
                </c:pt>
                <c:pt idx="8">
                  <c:v>1.494</c:v>
                </c:pt>
                <c:pt idx="9">
                  <c:v>1.93</c:v>
                </c:pt>
                <c:pt idx="10">
                  <c:v>2.2349999999999999</c:v>
                </c:pt>
                <c:pt idx="11">
                  <c:v>35.422999999999995</c:v>
                </c:pt>
                <c:pt idx="12">
                  <c:v>38.640999999999998</c:v>
                </c:pt>
                <c:pt idx="13">
                  <c:v>14.125</c:v>
                </c:pt>
                <c:pt idx="14">
                  <c:v>9.4870000000000001</c:v>
                </c:pt>
                <c:pt idx="15">
                  <c:v>5.6989999999999998</c:v>
                </c:pt>
                <c:pt idx="18">
                  <c:v>1.377</c:v>
                </c:pt>
                <c:pt idx="19">
                  <c:v>3.0060000000000002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B0-4351-B855-461D0803ED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B0-4351-B855-461D0803ED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B0-4351-B855-461D0803E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73.2</c:v>
                </c:pt>
                <c:pt idx="1">
                  <c:v>91</c:v>
                </c:pt>
                <c:pt idx="2">
                  <c:v>93</c:v>
                </c:pt>
                <c:pt idx="3">
                  <c:v>92</c:v>
                </c:pt>
                <c:pt idx="4">
                  <c:v>96</c:v>
                </c:pt>
                <c:pt idx="5">
                  <c:v>98.44</c:v>
                </c:pt>
                <c:pt idx="6">
                  <c:v>168</c:v>
                </c:pt>
                <c:pt idx="7">
                  <c:v>158.30000000000001</c:v>
                </c:pt>
                <c:pt idx="8">
                  <c:v>109.93</c:v>
                </c:pt>
                <c:pt idx="9">
                  <c:v>69.739999999999995</c:v>
                </c:pt>
                <c:pt idx="10">
                  <c:v>39.700000000000003</c:v>
                </c:pt>
                <c:pt idx="11">
                  <c:v>42.53</c:v>
                </c:pt>
                <c:pt idx="12">
                  <c:v>36.81</c:v>
                </c:pt>
                <c:pt idx="13">
                  <c:v>57.33</c:v>
                </c:pt>
                <c:pt idx="14">
                  <c:v>57.65</c:v>
                </c:pt>
                <c:pt idx="15">
                  <c:v>76.209999999999994</c:v>
                </c:pt>
                <c:pt idx="16">
                  <c:v>99.23</c:v>
                </c:pt>
                <c:pt idx="17">
                  <c:v>135</c:v>
                </c:pt>
                <c:pt idx="18">
                  <c:v>234.2</c:v>
                </c:pt>
                <c:pt idx="19">
                  <c:v>328.36</c:v>
                </c:pt>
                <c:pt idx="20">
                  <c:v>130</c:v>
                </c:pt>
                <c:pt idx="21">
                  <c:v>105.03</c:v>
                </c:pt>
                <c:pt idx="22">
                  <c:v>100</c:v>
                </c:pt>
                <c:pt idx="23">
                  <c:v>93.45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B0-4351-B855-461D0803E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E2-4785-A196-766EC47C3F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6.5</c:v>
                </c:pt>
                <c:pt idx="1">
                  <c:v>5.2</c:v>
                </c:pt>
                <c:pt idx="3">
                  <c:v>5.2</c:v>
                </c:pt>
                <c:pt idx="7">
                  <c:v>6.5</c:v>
                </c:pt>
                <c:pt idx="2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E2-4785-A196-766EC47C3F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2.2789999999999999</c:v>
                </c:pt>
                <c:pt idx="1">
                  <c:v>1.915</c:v>
                </c:pt>
                <c:pt idx="2">
                  <c:v>2.2789999999999999</c:v>
                </c:pt>
                <c:pt idx="3">
                  <c:v>2.5590000000000002</c:v>
                </c:pt>
                <c:pt idx="4">
                  <c:v>0.99</c:v>
                </c:pt>
                <c:pt idx="7">
                  <c:v>0.189</c:v>
                </c:pt>
                <c:pt idx="11">
                  <c:v>0.71499999999999997</c:v>
                </c:pt>
                <c:pt idx="16">
                  <c:v>3.8029999999999999</c:v>
                </c:pt>
                <c:pt idx="17">
                  <c:v>5.33</c:v>
                </c:pt>
                <c:pt idx="20">
                  <c:v>2.7120000000000002</c:v>
                </c:pt>
                <c:pt idx="21">
                  <c:v>4.093</c:v>
                </c:pt>
                <c:pt idx="22">
                  <c:v>6.0039999999999996</c:v>
                </c:pt>
                <c:pt idx="23">
                  <c:v>3.4989999999999997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E2-4785-A196-766EC47C3F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5.32</c:v>
                </c:pt>
                <c:pt idx="1">
                  <c:v>6.7799999999999994</c:v>
                </c:pt>
                <c:pt idx="2">
                  <c:v>9.6300000000000008</c:v>
                </c:pt>
                <c:pt idx="3">
                  <c:v>6.3</c:v>
                </c:pt>
                <c:pt idx="4">
                  <c:v>5.23</c:v>
                </c:pt>
                <c:pt idx="5">
                  <c:v>2</c:v>
                </c:pt>
                <c:pt idx="6">
                  <c:v>19.422000000000001</c:v>
                </c:pt>
                <c:pt idx="7">
                  <c:v>15</c:v>
                </c:pt>
                <c:pt idx="8">
                  <c:v>10.925999999999998</c:v>
                </c:pt>
                <c:pt idx="9">
                  <c:v>1.736</c:v>
                </c:pt>
                <c:pt idx="10">
                  <c:v>12.021000000000001</c:v>
                </c:pt>
                <c:pt idx="11">
                  <c:v>44.341000000000001</c:v>
                </c:pt>
                <c:pt idx="12">
                  <c:v>38.640999999999998</c:v>
                </c:pt>
                <c:pt idx="13">
                  <c:v>14.125</c:v>
                </c:pt>
                <c:pt idx="14">
                  <c:v>14.286999999999999</c:v>
                </c:pt>
                <c:pt idx="15">
                  <c:v>6.7189999999999994</c:v>
                </c:pt>
                <c:pt idx="16">
                  <c:v>22.168000000000003</c:v>
                </c:pt>
                <c:pt idx="17">
                  <c:v>16.411000000000001</c:v>
                </c:pt>
                <c:pt idx="18">
                  <c:v>4.5149999999999997</c:v>
                </c:pt>
                <c:pt idx="19">
                  <c:v>2.331</c:v>
                </c:pt>
                <c:pt idx="20">
                  <c:v>18.882999999999999</c:v>
                </c:pt>
                <c:pt idx="21">
                  <c:v>18.087</c:v>
                </c:pt>
                <c:pt idx="22">
                  <c:v>22.439</c:v>
                </c:pt>
                <c:pt idx="23">
                  <c:v>18.122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E2-4785-A196-766EC47C3F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E2-4785-A196-766EC47C3F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E2-4785-A196-766EC47C3F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E2-4785-A196-766EC47C3F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E2-4785-A196-766EC47C3F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E2-4785-A196-766EC47C3F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E2-4785-A196-766EC47C3FF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5.3</c:v>
                </c:pt>
                <c:pt idx="5">
                  <c:v>4.2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E2-4785-A196-766EC47C3F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36.389000000000003</c:v>
                </c:pt>
                <c:pt idx="1">
                  <c:v>1.6589999999999998</c:v>
                </c:pt>
                <c:pt idx="2">
                  <c:v>1.3260000000000001</c:v>
                </c:pt>
                <c:pt idx="3">
                  <c:v>2.12</c:v>
                </c:pt>
                <c:pt idx="4">
                  <c:v>1.5289999999999999</c:v>
                </c:pt>
                <c:pt idx="5">
                  <c:v>3.0549999999999997</c:v>
                </c:pt>
                <c:pt idx="7">
                  <c:v>73.527000000000001</c:v>
                </c:pt>
                <c:pt idx="8">
                  <c:v>40.570999999999998</c:v>
                </c:pt>
                <c:pt idx="9">
                  <c:v>6.3739999999999997</c:v>
                </c:pt>
                <c:pt idx="10">
                  <c:v>1</c:v>
                </c:pt>
                <c:pt idx="16">
                  <c:v>2.9539999999999997</c:v>
                </c:pt>
                <c:pt idx="17">
                  <c:v>13.709000000000001</c:v>
                </c:pt>
                <c:pt idx="18">
                  <c:v>1.8620000000000001</c:v>
                </c:pt>
                <c:pt idx="19">
                  <c:v>0.67500000000000004</c:v>
                </c:pt>
                <c:pt idx="20">
                  <c:v>15.261000000000001</c:v>
                </c:pt>
                <c:pt idx="21">
                  <c:v>9.0089999999999986</c:v>
                </c:pt>
                <c:pt idx="22">
                  <c:v>2.8530000000000002</c:v>
                </c:pt>
                <c:pt idx="23">
                  <c:v>4.8330000000000002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E2-4785-A196-766EC47C3F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E2-4785-A196-766EC47C3F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AE2-4785-A196-766EC47C3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73.2</c:v>
                </c:pt>
                <c:pt idx="1">
                  <c:v>91</c:v>
                </c:pt>
                <c:pt idx="2">
                  <c:v>93</c:v>
                </c:pt>
                <c:pt idx="3">
                  <c:v>92</c:v>
                </c:pt>
                <c:pt idx="4">
                  <c:v>96</c:v>
                </c:pt>
                <c:pt idx="5">
                  <c:v>98.44</c:v>
                </c:pt>
                <c:pt idx="6">
                  <c:v>168</c:v>
                </c:pt>
                <c:pt idx="7">
                  <c:v>158.30000000000001</c:v>
                </c:pt>
                <c:pt idx="8">
                  <c:v>109.93</c:v>
                </c:pt>
                <c:pt idx="9">
                  <c:v>69.739999999999995</c:v>
                </c:pt>
                <c:pt idx="10">
                  <c:v>39.700000000000003</c:v>
                </c:pt>
                <c:pt idx="11">
                  <c:v>42.53</c:v>
                </c:pt>
                <c:pt idx="12">
                  <c:v>36.81</c:v>
                </c:pt>
                <c:pt idx="13">
                  <c:v>57.33</c:v>
                </c:pt>
                <c:pt idx="14">
                  <c:v>57.65</c:v>
                </c:pt>
                <c:pt idx="15">
                  <c:v>76.209999999999994</c:v>
                </c:pt>
                <c:pt idx="16">
                  <c:v>99.23</c:v>
                </c:pt>
                <c:pt idx="17">
                  <c:v>135</c:v>
                </c:pt>
                <c:pt idx="18">
                  <c:v>234.2</c:v>
                </c:pt>
                <c:pt idx="19">
                  <c:v>328.36</c:v>
                </c:pt>
                <c:pt idx="20">
                  <c:v>130</c:v>
                </c:pt>
                <c:pt idx="21">
                  <c:v>105.03</c:v>
                </c:pt>
                <c:pt idx="22">
                  <c:v>100</c:v>
                </c:pt>
                <c:pt idx="23">
                  <c:v>93.45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E2-4785-A196-766EC47C3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80.488</v>
      </c>
      <c r="C4" s="18">
        <v>15.554000000000002</v>
      </c>
      <c r="D4" s="18">
        <v>13.234999999999999</v>
      </c>
      <c r="E4" s="18">
        <v>16.178999999999998</v>
      </c>
      <c r="F4" s="18">
        <v>13.048999999999999</v>
      </c>
      <c r="G4" s="18">
        <v>9.2650000000000006</v>
      </c>
      <c r="H4" s="18">
        <v>19.422000000000001</v>
      </c>
      <c r="I4" s="18">
        <v>95.24799999999999</v>
      </c>
      <c r="J4" s="18">
        <v>51.497</v>
      </c>
      <c r="K4" s="18">
        <v>8.11</v>
      </c>
      <c r="L4" s="18">
        <v>13.020999999999999</v>
      </c>
      <c r="M4" s="18">
        <v>45.055999999999997</v>
      </c>
      <c r="N4" s="18">
        <v>38.640999999999998</v>
      </c>
      <c r="O4" s="18">
        <v>14.125</v>
      </c>
      <c r="P4" s="18">
        <v>14.287000000000001</v>
      </c>
      <c r="Q4" s="18">
        <v>6.7190000000000003</v>
      </c>
      <c r="R4" s="18">
        <v>28.925000000000001</v>
      </c>
      <c r="S4" s="18">
        <v>35.5</v>
      </c>
      <c r="T4" s="18">
        <v>6.3770000000000007</v>
      </c>
      <c r="U4" s="18">
        <v>3.0060000000000002</v>
      </c>
      <c r="V4" s="18">
        <v>143.4</v>
      </c>
      <c r="W4" s="18">
        <v>31.2</v>
      </c>
      <c r="X4" s="18">
        <v>31.3</v>
      </c>
      <c r="Y4" s="18">
        <v>26.5</v>
      </c>
      <c r="Z4" s="19"/>
      <c r="AA4" s="20">
        <f>SUM(B4:Z4)</f>
        <v>760.10399999999981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73.2</v>
      </c>
      <c r="C7" s="28">
        <v>91</v>
      </c>
      <c r="D7" s="28">
        <v>93</v>
      </c>
      <c r="E7" s="28">
        <v>92</v>
      </c>
      <c r="F7" s="28">
        <v>96</v>
      </c>
      <c r="G7" s="28">
        <v>98.44</v>
      </c>
      <c r="H7" s="28">
        <v>168</v>
      </c>
      <c r="I7" s="28">
        <v>158.30000000000001</v>
      </c>
      <c r="J7" s="28">
        <v>109.93</v>
      </c>
      <c r="K7" s="28">
        <v>69.739999999999995</v>
      </c>
      <c r="L7" s="28">
        <v>39.700000000000003</v>
      </c>
      <c r="M7" s="28">
        <v>42.53</v>
      </c>
      <c r="N7" s="28">
        <v>36.81</v>
      </c>
      <c r="O7" s="28">
        <v>57.33</v>
      </c>
      <c r="P7" s="28">
        <v>57.65</v>
      </c>
      <c r="Q7" s="28">
        <v>76.209999999999994</v>
      </c>
      <c r="R7" s="28">
        <v>99.23</v>
      </c>
      <c r="S7" s="28">
        <v>135</v>
      </c>
      <c r="T7" s="28">
        <v>234.2</v>
      </c>
      <c r="U7" s="28">
        <v>328.36</v>
      </c>
      <c r="V7" s="28">
        <v>130</v>
      </c>
      <c r="W7" s="28">
        <v>105.03</v>
      </c>
      <c r="X7" s="28">
        <v>100</v>
      </c>
      <c r="Y7" s="28">
        <v>93.45</v>
      </c>
      <c r="Z7" s="29"/>
      <c r="AA7" s="30">
        <f>IF(SUM(B7:Z7)&lt;&gt;0,AVERAGEIF(B7:Z7,"&lt;&gt;"""),"")</f>
        <v>107.71291666666667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80.488</v>
      </c>
      <c r="C12" s="52">
        <v>9.1300000000000008</v>
      </c>
      <c r="D12" s="52">
        <v>7.1310000000000002</v>
      </c>
      <c r="E12" s="52">
        <v>9.3889999999999993</v>
      </c>
      <c r="F12" s="52">
        <v>2.2490000000000001</v>
      </c>
      <c r="G12" s="52"/>
      <c r="H12" s="52">
        <v>8</v>
      </c>
      <c r="I12" s="52">
        <v>10.448</v>
      </c>
      <c r="J12" s="52">
        <v>48.262999999999998</v>
      </c>
      <c r="K12" s="52"/>
      <c r="L12" s="52"/>
      <c r="M12" s="52"/>
      <c r="N12" s="52"/>
      <c r="O12" s="52"/>
      <c r="P12" s="52"/>
      <c r="Q12" s="52"/>
      <c r="R12" s="52">
        <v>28.925000000000001</v>
      </c>
      <c r="S12" s="52"/>
      <c r="T12" s="52">
        <v>5</v>
      </c>
      <c r="U12" s="52"/>
      <c r="V12" s="52"/>
      <c r="W12" s="52"/>
      <c r="X12" s="52"/>
      <c r="Y12" s="52"/>
      <c r="Z12" s="53"/>
      <c r="AA12" s="54">
        <f t="shared" si="0"/>
        <v>209.023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4</v>
      </c>
      <c r="G14" s="57"/>
      <c r="H14" s="57">
        <v>11.125</v>
      </c>
      <c r="I14" s="57"/>
      <c r="J14" s="57">
        <v>1.494</v>
      </c>
      <c r="K14" s="57">
        <v>1.93</v>
      </c>
      <c r="L14" s="57">
        <v>2.2349999999999999</v>
      </c>
      <c r="M14" s="57">
        <v>35.422999999999995</v>
      </c>
      <c r="N14" s="57">
        <v>38.640999999999998</v>
      </c>
      <c r="O14" s="57">
        <v>14.125</v>
      </c>
      <c r="P14" s="57">
        <v>9.4870000000000001</v>
      </c>
      <c r="Q14" s="57">
        <v>5.6989999999999998</v>
      </c>
      <c r="R14" s="57"/>
      <c r="S14" s="57"/>
      <c r="T14" s="57">
        <v>1.377</v>
      </c>
      <c r="U14" s="57">
        <v>3.0060000000000002</v>
      </c>
      <c r="V14" s="57"/>
      <c r="W14" s="57"/>
      <c r="X14" s="57"/>
      <c r="Y14" s="57"/>
      <c r="Z14" s="58"/>
      <c r="AA14" s="59">
        <f t="shared" si="0"/>
        <v>128.54199999999997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80.488</v>
      </c>
      <c r="C16" s="62">
        <f t="shared" si="1"/>
        <v>9.1300000000000008</v>
      </c>
      <c r="D16" s="62">
        <f t="shared" si="1"/>
        <v>7.1310000000000002</v>
      </c>
      <c r="E16" s="62">
        <f t="shared" si="1"/>
        <v>9.3889999999999993</v>
      </c>
      <c r="F16" s="62">
        <f t="shared" si="1"/>
        <v>6.2490000000000006</v>
      </c>
      <c r="G16" s="62">
        <f t="shared" si="1"/>
        <v>0</v>
      </c>
      <c r="H16" s="62">
        <f t="shared" si="1"/>
        <v>19.125</v>
      </c>
      <c r="I16" s="62">
        <f t="shared" si="1"/>
        <v>10.448</v>
      </c>
      <c r="J16" s="62">
        <f t="shared" si="1"/>
        <v>49.756999999999998</v>
      </c>
      <c r="K16" s="62">
        <f t="shared" si="1"/>
        <v>1.93</v>
      </c>
      <c r="L16" s="62">
        <f t="shared" si="1"/>
        <v>2.2349999999999999</v>
      </c>
      <c r="M16" s="62">
        <f t="shared" si="1"/>
        <v>35.422999999999995</v>
      </c>
      <c r="N16" s="62">
        <f t="shared" si="1"/>
        <v>38.640999999999998</v>
      </c>
      <c r="O16" s="62">
        <f t="shared" si="1"/>
        <v>14.125</v>
      </c>
      <c r="P16" s="62">
        <f t="shared" si="1"/>
        <v>9.4870000000000001</v>
      </c>
      <c r="Q16" s="62">
        <f t="shared" si="1"/>
        <v>5.6989999999999998</v>
      </c>
      <c r="R16" s="62">
        <f t="shared" si="1"/>
        <v>28.925000000000001</v>
      </c>
      <c r="S16" s="62">
        <f t="shared" si="1"/>
        <v>0</v>
      </c>
      <c r="T16" s="62">
        <f t="shared" si="1"/>
        <v>6.3769999999999998</v>
      </c>
      <c r="U16" s="62">
        <f t="shared" si="1"/>
        <v>3.0060000000000002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337.56499999999994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4.0730000000000004</v>
      </c>
      <c r="D20" s="77">
        <v>4.09</v>
      </c>
      <c r="E20" s="77">
        <v>4.2279999999999998</v>
      </c>
      <c r="F20" s="77">
        <v>4.5149999999999997</v>
      </c>
      <c r="G20" s="77">
        <v>5.6150000000000002</v>
      </c>
      <c r="H20" s="77"/>
      <c r="I20" s="77"/>
      <c r="J20" s="77"/>
      <c r="K20" s="77"/>
      <c r="L20" s="77">
        <v>5.0259999999999998</v>
      </c>
      <c r="M20" s="77">
        <v>5.0730000000000004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32.620000000000005</v>
      </c>
    </row>
    <row r="21" spans="1:27" ht="24.95" customHeight="1" x14ac:dyDescent="0.2">
      <c r="A21" s="75" t="s">
        <v>16</v>
      </c>
      <c r="B21" s="80"/>
      <c r="C21" s="81">
        <v>2.351</v>
      </c>
      <c r="D21" s="81">
        <v>2.0139999999999998</v>
      </c>
      <c r="E21" s="81">
        <v>2.5619999999999998</v>
      </c>
      <c r="F21" s="81">
        <v>2.2850000000000001</v>
      </c>
      <c r="G21" s="81">
        <v>3.65</v>
      </c>
      <c r="H21" s="81">
        <v>0.29699999999999999</v>
      </c>
      <c r="I21" s="81"/>
      <c r="J21" s="81">
        <v>1.74</v>
      </c>
      <c r="K21" s="81">
        <v>6.18</v>
      </c>
      <c r="L21" s="81">
        <v>5.76</v>
      </c>
      <c r="M21" s="81">
        <v>4.5599999999999996</v>
      </c>
      <c r="N21" s="81"/>
      <c r="O21" s="81"/>
      <c r="P21" s="81">
        <v>4.8</v>
      </c>
      <c r="Q21" s="81">
        <v>1.02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37.219000000000001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6.4240000000000004</v>
      </c>
      <c r="D26" s="88">
        <f t="shared" si="3"/>
        <v>6.1039999999999992</v>
      </c>
      <c r="E26" s="88">
        <f t="shared" si="3"/>
        <v>6.7899999999999991</v>
      </c>
      <c r="F26" s="88">
        <f t="shared" si="3"/>
        <v>6.8</v>
      </c>
      <c r="G26" s="88">
        <f t="shared" si="3"/>
        <v>9.2650000000000006</v>
      </c>
      <c r="H26" s="88">
        <f t="shared" si="3"/>
        <v>0.29699999999999999</v>
      </c>
      <c r="I26" s="88">
        <f t="shared" si="3"/>
        <v>0</v>
      </c>
      <c r="J26" s="88">
        <f t="shared" si="3"/>
        <v>1.74</v>
      </c>
      <c r="K26" s="88">
        <f t="shared" si="3"/>
        <v>6.18</v>
      </c>
      <c r="L26" s="88">
        <f t="shared" si="3"/>
        <v>10.786</v>
      </c>
      <c r="M26" s="88">
        <f t="shared" si="3"/>
        <v>9.6329999999999991</v>
      </c>
      <c r="N26" s="88">
        <f t="shared" si="3"/>
        <v>0</v>
      </c>
      <c r="O26" s="88">
        <f t="shared" si="3"/>
        <v>0</v>
      </c>
      <c r="P26" s="88">
        <f t="shared" si="3"/>
        <v>4.8</v>
      </c>
      <c r="Q26" s="88">
        <f t="shared" si="3"/>
        <v>1.02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69.838999999999999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80.488</v>
      </c>
      <c r="C30" s="77">
        <v>15.554</v>
      </c>
      <c r="D30" s="77">
        <v>13.234999999999999</v>
      </c>
      <c r="E30" s="77">
        <v>16.178999999999998</v>
      </c>
      <c r="F30" s="77">
        <v>13.048999999999999</v>
      </c>
      <c r="G30" s="77">
        <v>9.2650000000000006</v>
      </c>
      <c r="H30" s="77">
        <v>19.422000000000001</v>
      </c>
      <c r="I30" s="77">
        <v>10.448</v>
      </c>
      <c r="J30" s="77">
        <v>51.497</v>
      </c>
      <c r="K30" s="77">
        <v>8.11</v>
      </c>
      <c r="L30" s="77">
        <v>13.021000000000001</v>
      </c>
      <c r="M30" s="77">
        <v>45.055999999999997</v>
      </c>
      <c r="N30" s="77">
        <v>38.640999999999998</v>
      </c>
      <c r="O30" s="77">
        <v>14.125</v>
      </c>
      <c r="P30" s="77">
        <v>14.287000000000001</v>
      </c>
      <c r="Q30" s="77">
        <v>6.7190000000000003</v>
      </c>
      <c r="R30" s="77">
        <v>28.925000000000001</v>
      </c>
      <c r="S30" s="77"/>
      <c r="T30" s="77">
        <v>6.3769999999999998</v>
      </c>
      <c r="U30" s="77">
        <v>3.0059999999999998</v>
      </c>
      <c r="V30" s="77"/>
      <c r="W30" s="77"/>
      <c r="X30" s="77"/>
      <c r="Y30" s="77"/>
      <c r="Z30" s="78"/>
      <c r="AA30" s="79">
        <f>SUM(B30:Z30)</f>
        <v>407.404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80.488</v>
      </c>
      <c r="C32" s="62">
        <f t="shared" ref="C32:Z32" si="4">IF(LEN(C$2)&gt;0,SUM(C29:C31),"")</f>
        <v>15.554</v>
      </c>
      <c r="D32" s="62">
        <f t="shared" si="4"/>
        <v>13.234999999999999</v>
      </c>
      <c r="E32" s="62">
        <f t="shared" si="4"/>
        <v>16.178999999999998</v>
      </c>
      <c r="F32" s="62">
        <f t="shared" si="4"/>
        <v>13.048999999999999</v>
      </c>
      <c r="G32" s="62">
        <f t="shared" si="4"/>
        <v>9.2650000000000006</v>
      </c>
      <c r="H32" s="62">
        <f t="shared" si="4"/>
        <v>19.422000000000001</v>
      </c>
      <c r="I32" s="62">
        <f t="shared" si="4"/>
        <v>10.448</v>
      </c>
      <c r="J32" s="62">
        <f t="shared" si="4"/>
        <v>51.497</v>
      </c>
      <c r="K32" s="62">
        <f t="shared" si="4"/>
        <v>8.11</v>
      </c>
      <c r="L32" s="62">
        <f t="shared" si="4"/>
        <v>13.021000000000001</v>
      </c>
      <c r="M32" s="62">
        <f t="shared" si="4"/>
        <v>45.055999999999997</v>
      </c>
      <c r="N32" s="62">
        <f t="shared" si="4"/>
        <v>38.640999999999998</v>
      </c>
      <c r="O32" s="62">
        <f t="shared" si="4"/>
        <v>14.125</v>
      </c>
      <c r="P32" s="62">
        <f t="shared" si="4"/>
        <v>14.287000000000001</v>
      </c>
      <c r="Q32" s="62">
        <f t="shared" si="4"/>
        <v>6.7190000000000003</v>
      </c>
      <c r="R32" s="62">
        <f t="shared" si="4"/>
        <v>28.925000000000001</v>
      </c>
      <c r="S32" s="62">
        <f t="shared" si="4"/>
        <v>0</v>
      </c>
      <c r="T32" s="62">
        <f t="shared" si="4"/>
        <v>6.3769999999999998</v>
      </c>
      <c r="U32" s="62">
        <f t="shared" si="4"/>
        <v>3.0059999999999998</v>
      </c>
      <c r="V32" s="62">
        <f t="shared" si="4"/>
        <v>0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407.404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84.8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35.5</v>
      </c>
      <c r="T39" s="99"/>
      <c r="U39" s="99"/>
      <c r="V39" s="99">
        <v>143.4</v>
      </c>
      <c r="W39" s="99">
        <v>31.2</v>
      </c>
      <c r="X39" s="99">
        <v>31.3</v>
      </c>
      <c r="Y39" s="99">
        <v>26.5</v>
      </c>
      <c r="Z39" s="100"/>
      <c r="AA39" s="79">
        <f t="shared" si="5"/>
        <v>352.7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84.8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35.5</v>
      </c>
      <c r="T40" s="88">
        <f t="shared" si="6"/>
        <v>0</v>
      </c>
      <c r="U40" s="88">
        <f t="shared" si="6"/>
        <v>0</v>
      </c>
      <c r="V40" s="88">
        <f t="shared" si="6"/>
        <v>143.4</v>
      </c>
      <c r="W40" s="88">
        <f t="shared" si="6"/>
        <v>31.2</v>
      </c>
      <c r="X40" s="88">
        <f t="shared" si="6"/>
        <v>31.3</v>
      </c>
      <c r="Y40" s="88">
        <f t="shared" si="6"/>
        <v>26.5</v>
      </c>
      <c r="Z40" s="89" t="str">
        <f t="shared" si="6"/>
        <v/>
      </c>
      <c r="AA40" s="90">
        <f t="shared" si="5"/>
        <v>352.7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84.8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35.5</v>
      </c>
      <c r="T47" s="99"/>
      <c r="U47" s="99"/>
      <c r="V47" s="99">
        <v>143.4</v>
      </c>
      <c r="W47" s="99">
        <v>31.2</v>
      </c>
      <c r="X47" s="99">
        <v>31.3</v>
      </c>
      <c r="Y47" s="99">
        <v>26.5</v>
      </c>
      <c r="Z47" s="100"/>
      <c r="AA47" s="79">
        <f t="shared" si="7"/>
        <v>352.7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84.8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35.5</v>
      </c>
      <c r="T49" s="88">
        <f t="shared" si="8"/>
        <v>0</v>
      </c>
      <c r="U49" s="88">
        <f t="shared" si="8"/>
        <v>0</v>
      </c>
      <c r="V49" s="88">
        <f t="shared" si="8"/>
        <v>143.4</v>
      </c>
      <c r="W49" s="88">
        <f t="shared" si="8"/>
        <v>31.2</v>
      </c>
      <c r="X49" s="88">
        <f t="shared" si="8"/>
        <v>31.3</v>
      </c>
      <c r="Y49" s="88">
        <f t="shared" si="8"/>
        <v>26.5</v>
      </c>
      <c r="Z49" s="89" t="str">
        <f t="shared" si="8"/>
        <v/>
      </c>
      <c r="AA49" s="90">
        <f t="shared" si="7"/>
        <v>352.7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80.488</v>
      </c>
      <c r="C52" s="88">
        <f t="shared" si="10"/>
        <v>15.554000000000002</v>
      </c>
      <c r="D52" s="88">
        <f t="shared" si="10"/>
        <v>13.234999999999999</v>
      </c>
      <c r="E52" s="88">
        <f t="shared" si="10"/>
        <v>16.178999999999998</v>
      </c>
      <c r="F52" s="88">
        <f t="shared" si="10"/>
        <v>13.048999999999999</v>
      </c>
      <c r="G52" s="88">
        <f t="shared" si="10"/>
        <v>9.2650000000000006</v>
      </c>
      <c r="H52" s="88">
        <f t="shared" si="10"/>
        <v>19.422000000000001</v>
      </c>
      <c r="I52" s="88">
        <f t="shared" si="10"/>
        <v>95.24799999999999</v>
      </c>
      <c r="J52" s="88">
        <f t="shared" si="10"/>
        <v>51.497</v>
      </c>
      <c r="K52" s="88">
        <f t="shared" si="10"/>
        <v>8.11</v>
      </c>
      <c r="L52" s="88">
        <f t="shared" si="10"/>
        <v>13.020999999999999</v>
      </c>
      <c r="M52" s="88">
        <f t="shared" si="10"/>
        <v>45.055999999999997</v>
      </c>
      <c r="N52" s="88">
        <f t="shared" si="10"/>
        <v>38.640999999999998</v>
      </c>
      <c r="O52" s="88">
        <f t="shared" si="10"/>
        <v>14.125</v>
      </c>
      <c r="P52" s="88">
        <f t="shared" si="10"/>
        <v>14.286999999999999</v>
      </c>
      <c r="Q52" s="88">
        <f t="shared" si="10"/>
        <v>6.7189999999999994</v>
      </c>
      <c r="R52" s="88">
        <f t="shared" si="10"/>
        <v>28.925000000000001</v>
      </c>
      <c r="S52" s="88">
        <f t="shared" si="10"/>
        <v>35.5</v>
      </c>
      <c r="T52" s="88">
        <f t="shared" si="10"/>
        <v>6.3769999999999998</v>
      </c>
      <c r="U52" s="88">
        <f t="shared" si="10"/>
        <v>3.0060000000000002</v>
      </c>
      <c r="V52" s="88">
        <f t="shared" si="10"/>
        <v>143.4</v>
      </c>
      <c r="W52" s="88">
        <f t="shared" si="10"/>
        <v>31.2</v>
      </c>
      <c r="X52" s="88">
        <f t="shared" si="10"/>
        <v>31.3</v>
      </c>
      <c r="Y52" s="88">
        <f t="shared" si="10"/>
        <v>26.5</v>
      </c>
      <c r="Z52" s="89" t="str">
        <f t="shared" si="10"/>
        <v/>
      </c>
      <c r="AA52" s="104">
        <f>SUM(B52:Z52)</f>
        <v>760.10399999999981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80.488</v>
      </c>
      <c r="C4" s="18">
        <v>15.553999999999998</v>
      </c>
      <c r="D4" s="18">
        <v>13.234999999999999</v>
      </c>
      <c r="E4" s="18">
        <v>16.179000000000002</v>
      </c>
      <c r="F4" s="18">
        <v>13.048999999999999</v>
      </c>
      <c r="G4" s="18">
        <v>9.2550000000000008</v>
      </c>
      <c r="H4" s="18">
        <v>19.422000000000001</v>
      </c>
      <c r="I4" s="18">
        <v>95.215999999999994</v>
      </c>
      <c r="J4" s="18">
        <v>51.496999999999993</v>
      </c>
      <c r="K4" s="18">
        <v>8.11</v>
      </c>
      <c r="L4" s="18">
        <v>13.021000000000001</v>
      </c>
      <c r="M4" s="18">
        <v>45.056000000000004</v>
      </c>
      <c r="N4" s="18">
        <v>38.640999999999998</v>
      </c>
      <c r="O4" s="18">
        <v>14.125</v>
      </c>
      <c r="P4" s="18">
        <v>14.286999999999999</v>
      </c>
      <c r="Q4" s="18">
        <v>6.7189999999999994</v>
      </c>
      <c r="R4" s="18">
        <v>28.925000000000001</v>
      </c>
      <c r="S4" s="18">
        <v>35.449999999999996</v>
      </c>
      <c r="T4" s="18">
        <v>6.3769999999999998</v>
      </c>
      <c r="U4" s="18">
        <v>3.0059999999999998</v>
      </c>
      <c r="V4" s="18">
        <v>143.35599999999999</v>
      </c>
      <c r="W4" s="18">
        <v>31.188999999999997</v>
      </c>
      <c r="X4" s="18">
        <v>31.296000000000003</v>
      </c>
      <c r="Y4" s="18">
        <v>26.453999999999997</v>
      </c>
      <c r="Z4" s="19"/>
      <c r="AA4" s="20">
        <f>SUM(B4:Z4)</f>
        <v>759.90699999999993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73.2</v>
      </c>
      <c r="C7" s="28">
        <v>91</v>
      </c>
      <c r="D7" s="28">
        <v>93</v>
      </c>
      <c r="E7" s="28">
        <v>92</v>
      </c>
      <c r="F7" s="28">
        <v>96</v>
      </c>
      <c r="G7" s="28">
        <v>98.44</v>
      </c>
      <c r="H7" s="28">
        <v>168</v>
      </c>
      <c r="I7" s="28">
        <v>158.30000000000001</v>
      </c>
      <c r="J7" s="28">
        <v>109.93</v>
      </c>
      <c r="K7" s="28">
        <v>69.739999999999995</v>
      </c>
      <c r="L7" s="28">
        <v>39.700000000000003</v>
      </c>
      <c r="M7" s="28">
        <v>42.53</v>
      </c>
      <c r="N7" s="28">
        <v>36.81</v>
      </c>
      <c r="O7" s="28">
        <v>57.33</v>
      </c>
      <c r="P7" s="28">
        <v>57.65</v>
      </c>
      <c r="Q7" s="28">
        <v>76.209999999999994</v>
      </c>
      <c r="R7" s="28">
        <v>99.23</v>
      </c>
      <c r="S7" s="28">
        <v>135</v>
      </c>
      <c r="T7" s="28">
        <v>234.2</v>
      </c>
      <c r="U7" s="28">
        <v>328.36</v>
      </c>
      <c r="V7" s="28">
        <v>130</v>
      </c>
      <c r="W7" s="28">
        <v>105.03</v>
      </c>
      <c r="X7" s="28">
        <v>100</v>
      </c>
      <c r="Y7" s="28">
        <v>93.45</v>
      </c>
      <c r="Z7" s="29"/>
      <c r="AA7" s="30">
        <f>IF(SUM(B7:Z7)&lt;&gt;0,AVERAGEIF(B7:Z7,"&lt;&gt;"""),"")</f>
        <v>107.71291666666667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100</v>
      </c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36.389000000000003</v>
      </c>
      <c r="C14" s="57">
        <v>1.6589999999999998</v>
      </c>
      <c r="D14" s="57">
        <v>1.3260000000000001</v>
      </c>
      <c r="E14" s="57">
        <v>2.12</v>
      </c>
      <c r="F14" s="57">
        <v>1.5289999999999999</v>
      </c>
      <c r="G14" s="57">
        <v>3.0549999999999997</v>
      </c>
      <c r="H14" s="57"/>
      <c r="I14" s="57">
        <v>73.527000000000001</v>
      </c>
      <c r="J14" s="57">
        <v>40.570999999999998</v>
      </c>
      <c r="K14" s="57">
        <v>6.3739999999999997</v>
      </c>
      <c r="L14" s="57">
        <v>1</v>
      </c>
      <c r="M14" s="57"/>
      <c r="N14" s="57"/>
      <c r="O14" s="57"/>
      <c r="P14" s="57"/>
      <c r="Q14" s="57"/>
      <c r="R14" s="57">
        <v>2.9539999999999997</v>
      </c>
      <c r="S14" s="57">
        <v>13.709000000000001</v>
      </c>
      <c r="T14" s="57">
        <v>1.8620000000000001</v>
      </c>
      <c r="U14" s="57">
        <v>0.67500000000000004</v>
      </c>
      <c r="V14" s="57">
        <v>15.261000000000001</v>
      </c>
      <c r="W14" s="57">
        <v>9.0089999999999986</v>
      </c>
      <c r="X14" s="57">
        <v>2.8530000000000002</v>
      </c>
      <c r="Y14" s="57">
        <v>4.8330000000000002</v>
      </c>
      <c r="Z14" s="58"/>
      <c r="AA14" s="59">
        <f t="shared" si="0"/>
        <v>218.70599999999999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66.38900000000001</v>
      </c>
      <c r="C16" s="62">
        <f t="shared" ref="C16:Z16" si="1">IF(LEN(C$2)&gt;0,SUM(C10:C15),"")</f>
        <v>1.6589999999999998</v>
      </c>
      <c r="D16" s="62">
        <f t="shared" si="1"/>
        <v>1.3260000000000001</v>
      </c>
      <c r="E16" s="62">
        <f t="shared" si="1"/>
        <v>2.12</v>
      </c>
      <c r="F16" s="62">
        <f t="shared" si="1"/>
        <v>1.5289999999999999</v>
      </c>
      <c r="G16" s="62">
        <f t="shared" si="1"/>
        <v>3.0549999999999997</v>
      </c>
      <c r="H16" s="62">
        <f t="shared" si="1"/>
        <v>0</v>
      </c>
      <c r="I16" s="62">
        <f t="shared" si="1"/>
        <v>73.527000000000001</v>
      </c>
      <c r="J16" s="62">
        <f t="shared" si="1"/>
        <v>40.570999999999998</v>
      </c>
      <c r="K16" s="62">
        <f t="shared" si="1"/>
        <v>6.3739999999999997</v>
      </c>
      <c r="L16" s="62">
        <f t="shared" si="1"/>
        <v>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2.9539999999999997</v>
      </c>
      <c r="S16" s="62">
        <f t="shared" si="1"/>
        <v>13.709000000000001</v>
      </c>
      <c r="T16" s="62">
        <f t="shared" si="1"/>
        <v>1.8620000000000001</v>
      </c>
      <c r="U16" s="62">
        <f t="shared" si="1"/>
        <v>0.67500000000000004</v>
      </c>
      <c r="V16" s="62">
        <f t="shared" si="1"/>
        <v>115.261</v>
      </c>
      <c r="W16" s="62">
        <f t="shared" si="1"/>
        <v>9.0089999999999986</v>
      </c>
      <c r="X16" s="62">
        <f t="shared" si="1"/>
        <v>2.8530000000000002</v>
      </c>
      <c r="Y16" s="62">
        <f t="shared" si="1"/>
        <v>4.8330000000000002</v>
      </c>
      <c r="Z16" s="63" t="str">
        <f t="shared" si="1"/>
        <v/>
      </c>
      <c r="AA16" s="64">
        <f>SUM(AA10:AA15)</f>
        <v>348.70600000000002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6.5</v>
      </c>
      <c r="C19" s="72">
        <v>5.2</v>
      </c>
      <c r="D19" s="72"/>
      <c r="E19" s="72">
        <v>5.2</v>
      </c>
      <c r="F19" s="72"/>
      <c r="G19" s="72"/>
      <c r="H19" s="72"/>
      <c r="I19" s="72">
        <v>6.5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6.5</v>
      </c>
      <c r="W19" s="72"/>
      <c r="X19" s="72"/>
      <c r="Y19" s="72"/>
      <c r="Z19" s="73"/>
      <c r="AA19" s="74">
        <f t="shared" ref="AA19:AA25" si="2">SUM(B19:Z19)</f>
        <v>29.9</v>
      </c>
    </row>
    <row r="20" spans="1:27" ht="24.95" customHeight="1" x14ac:dyDescent="0.2">
      <c r="A20" s="75" t="s">
        <v>15</v>
      </c>
      <c r="B20" s="76">
        <v>2.2789999999999999</v>
      </c>
      <c r="C20" s="77">
        <v>1.915</v>
      </c>
      <c r="D20" s="77">
        <v>2.2789999999999999</v>
      </c>
      <c r="E20" s="77">
        <v>2.5590000000000002</v>
      </c>
      <c r="F20" s="77">
        <v>0.99</v>
      </c>
      <c r="G20" s="77"/>
      <c r="H20" s="77"/>
      <c r="I20" s="77">
        <v>0.189</v>
      </c>
      <c r="J20" s="77"/>
      <c r="K20" s="77"/>
      <c r="L20" s="77"/>
      <c r="M20" s="77">
        <v>0.71499999999999997</v>
      </c>
      <c r="N20" s="77"/>
      <c r="O20" s="77"/>
      <c r="P20" s="77"/>
      <c r="Q20" s="77"/>
      <c r="R20" s="77">
        <v>3.8029999999999999</v>
      </c>
      <c r="S20" s="77">
        <v>5.33</v>
      </c>
      <c r="T20" s="77"/>
      <c r="U20" s="77"/>
      <c r="V20" s="77">
        <v>2.7120000000000002</v>
      </c>
      <c r="W20" s="77">
        <v>4.093</v>
      </c>
      <c r="X20" s="77">
        <v>6.0039999999999996</v>
      </c>
      <c r="Y20" s="77">
        <v>3.4989999999999997</v>
      </c>
      <c r="Z20" s="78"/>
      <c r="AA20" s="79">
        <f t="shared" si="2"/>
        <v>36.366999999999997</v>
      </c>
    </row>
    <row r="21" spans="1:27" ht="24.95" customHeight="1" x14ac:dyDescent="0.2">
      <c r="A21" s="75" t="s">
        <v>16</v>
      </c>
      <c r="B21" s="80">
        <v>5.32</v>
      </c>
      <c r="C21" s="81">
        <v>6.7799999999999994</v>
      </c>
      <c r="D21" s="81">
        <v>9.6300000000000008</v>
      </c>
      <c r="E21" s="81">
        <v>6.3</v>
      </c>
      <c r="F21" s="81">
        <v>5.23</v>
      </c>
      <c r="G21" s="81">
        <v>2</v>
      </c>
      <c r="H21" s="81">
        <v>19.422000000000001</v>
      </c>
      <c r="I21" s="81">
        <v>15</v>
      </c>
      <c r="J21" s="81">
        <v>10.925999999999998</v>
      </c>
      <c r="K21" s="81">
        <v>1.736</v>
      </c>
      <c r="L21" s="81">
        <v>12.021000000000001</v>
      </c>
      <c r="M21" s="81">
        <v>44.341000000000001</v>
      </c>
      <c r="N21" s="81">
        <v>38.640999999999998</v>
      </c>
      <c r="O21" s="81">
        <v>14.125</v>
      </c>
      <c r="P21" s="81">
        <v>14.286999999999999</v>
      </c>
      <c r="Q21" s="81">
        <v>6.7189999999999994</v>
      </c>
      <c r="R21" s="81">
        <v>22.168000000000003</v>
      </c>
      <c r="S21" s="81">
        <v>16.411000000000001</v>
      </c>
      <c r="T21" s="81">
        <v>4.5149999999999997</v>
      </c>
      <c r="U21" s="81">
        <v>2.331</v>
      </c>
      <c r="V21" s="81">
        <v>18.882999999999999</v>
      </c>
      <c r="W21" s="81">
        <v>18.087</v>
      </c>
      <c r="X21" s="81">
        <v>22.439</v>
      </c>
      <c r="Y21" s="81">
        <v>18.122</v>
      </c>
      <c r="Z21" s="78"/>
      <c r="AA21" s="79">
        <f t="shared" si="2"/>
        <v>335.43400000000003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14.099</v>
      </c>
      <c r="C26" s="88">
        <f t="shared" ref="C26:Z26" si="3">IF(LEN(C$2)&gt;0,SUM(C19:C25),"")</f>
        <v>13.895</v>
      </c>
      <c r="D26" s="88">
        <f t="shared" si="3"/>
        <v>11.909000000000001</v>
      </c>
      <c r="E26" s="88">
        <f t="shared" si="3"/>
        <v>14.059000000000001</v>
      </c>
      <c r="F26" s="88">
        <f t="shared" si="3"/>
        <v>6.2200000000000006</v>
      </c>
      <c r="G26" s="88">
        <f t="shared" si="3"/>
        <v>2</v>
      </c>
      <c r="H26" s="88">
        <f t="shared" si="3"/>
        <v>19.422000000000001</v>
      </c>
      <c r="I26" s="88">
        <f t="shared" si="3"/>
        <v>21.689</v>
      </c>
      <c r="J26" s="88">
        <f t="shared" si="3"/>
        <v>10.925999999999998</v>
      </c>
      <c r="K26" s="88">
        <f t="shared" si="3"/>
        <v>1.736</v>
      </c>
      <c r="L26" s="88">
        <f t="shared" si="3"/>
        <v>12.021000000000001</v>
      </c>
      <c r="M26" s="88">
        <f t="shared" si="3"/>
        <v>45.056000000000004</v>
      </c>
      <c r="N26" s="88">
        <f t="shared" si="3"/>
        <v>38.640999999999998</v>
      </c>
      <c r="O26" s="88">
        <f t="shared" si="3"/>
        <v>14.125</v>
      </c>
      <c r="P26" s="88">
        <f t="shared" si="3"/>
        <v>14.286999999999999</v>
      </c>
      <c r="Q26" s="88">
        <f t="shared" si="3"/>
        <v>6.7189999999999994</v>
      </c>
      <c r="R26" s="88">
        <f t="shared" si="3"/>
        <v>25.971000000000004</v>
      </c>
      <c r="S26" s="88">
        <f t="shared" si="3"/>
        <v>21.741</v>
      </c>
      <c r="T26" s="88">
        <f t="shared" si="3"/>
        <v>4.5149999999999997</v>
      </c>
      <c r="U26" s="88">
        <f t="shared" si="3"/>
        <v>2.331</v>
      </c>
      <c r="V26" s="88">
        <f t="shared" si="3"/>
        <v>28.094999999999999</v>
      </c>
      <c r="W26" s="88">
        <f t="shared" si="3"/>
        <v>22.18</v>
      </c>
      <c r="X26" s="88">
        <f t="shared" si="3"/>
        <v>28.442999999999998</v>
      </c>
      <c r="Y26" s="88">
        <f t="shared" si="3"/>
        <v>21.620999999999999</v>
      </c>
      <c r="Z26" s="89" t="str">
        <f t="shared" si="3"/>
        <v/>
      </c>
      <c r="AA26" s="90">
        <f>SUM(AA19:AA25)</f>
        <v>401.70100000000002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80.488</v>
      </c>
      <c r="C30" s="77">
        <v>15.554</v>
      </c>
      <c r="D30" s="77">
        <v>13.234999999999999</v>
      </c>
      <c r="E30" s="77">
        <v>16.178999999999998</v>
      </c>
      <c r="F30" s="77">
        <v>7.7489999999999997</v>
      </c>
      <c r="G30" s="77">
        <v>5.0549999999999997</v>
      </c>
      <c r="H30" s="77">
        <v>19.422000000000001</v>
      </c>
      <c r="I30" s="77">
        <v>95.215999999999994</v>
      </c>
      <c r="J30" s="77">
        <v>51.497</v>
      </c>
      <c r="K30" s="77">
        <v>8.11</v>
      </c>
      <c r="L30" s="77">
        <v>13.021000000000001</v>
      </c>
      <c r="M30" s="77">
        <v>45.055999999999997</v>
      </c>
      <c r="N30" s="77">
        <v>38.640999999999998</v>
      </c>
      <c r="O30" s="77">
        <v>14.125</v>
      </c>
      <c r="P30" s="77">
        <v>14.287000000000001</v>
      </c>
      <c r="Q30" s="77">
        <v>6.7190000000000003</v>
      </c>
      <c r="R30" s="77">
        <v>28.925000000000001</v>
      </c>
      <c r="S30" s="77">
        <v>35.450000000000003</v>
      </c>
      <c r="T30" s="77">
        <v>6.3769999999999998</v>
      </c>
      <c r="U30" s="77">
        <v>3.0059999999999998</v>
      </c>
      <c r="V30" s="77">
        <v>143.35599999999999</v>
      </c>
      <c r="W30" s="77">
        <v>31.189</v>
      </c>
      <c r="X30" s="77">
        <v>31.295999999999999</v>
      </c>
      <c r="Y30" s="77">
        <v>26.454000000000001</v>
      </c>
      <c r="Z30" s="78"/>
      <c r="AA30" s="79">
        <f>SUM(B30:Z30)</f>
        <v>750.40699999999993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80.488</v>
      </c>
      <c r="C32" s="62">
        <f t="shared" ref="C32:Z32" si="4">IF(LEN(C$2)&gt;0,SUM(C29:C31),"")</f>
        <v>15.554</v>
      </c>
      <c r="D32" s="62">
        <f t="shared" si="4"/>
        <v>13.234999999999999</v>
      </c>
      <c r="E32" s="62">
        <f t="shared" si="4"/>
        <v>16.178999999999998</v>
      </c>
      <c r="F32" s="62">
        <f t="shared" si="4"/>
        <v>7.7489999999999997</v>
      </c>
      <c r="G32" s="62">
        <f t="shared" si="4"/>
        <v>5.0549999999999997</v>
      </c>
      <c r="H32" s="62">
        <f t="shared" si="4"/>
        <v>19.422000000000001</v>
      </c>
      <c r="I32" s="62">
        <f t="shared" si="4"/>
        <v>95.215999999999994</v>
      </c>
      <c r="J32" s="62">
        <f t="shared" si="4"/>
        <v>51.497</v>
      </c>
      <c r="K32" s="62">
        <f t="shared" si="4"/>
        <v>8.11</v>
      </c>
      <c r="L32" s="62">
        <f t="shared" si="4"/>
        <v>13.021000000000001</v>
      </c>
      <c r="M32" s="62">
        <f t="shared" si="4"/>
        <v>45.055999999999997</v>
      </c>
      <c r="N32" s="62">
        <f t="shared" si="4"/>
        <v>38.640999999999998</v>
      </c>
      <c r="O32" s="62">
        <f t="shared" si="4"/>
        <v>14.125</v>
      </c>
      <c r="P32" s="62">
        <f t="shared" si="4"/>
        <v>14.287000000000001</v>
      </c>
      <c r="Q32" s="62">
        <f t="shared" si="4"/>
        <v>6.7190000000000003</v>
      </c>
      <c r="R32" s="62">
        <f t="shared" si="4"/>
        <v>28.925000000000001</v>
      </c>
      <c r="S32" s="62">
        <f t="shared" si="4"/>
        <v>35.450000000000003</v>
      </c>
      <c r="T32" s="62">
        <f t="shared" si="4"/>
        <v>6.3769999999999998</v>
      </c>
      <c r="U32" s="62">
        <f t="shared" si="4"/>
        <v>3.0059999999999998</v>
      </c>
      <c r="V32" s="62">
        <f t="shared" si="4"/>
        <v>143.35599999999999</v>
      </c>
      <c r="W32" s="62">
        <f t="shared" si="4"/>
        <v>31.189</v>
      </c>
      <c r="X32" s="62">
        <f t="shared" si="4"/>
        <v>31.295999999999999</v>
      </c>
      <c r="Y32" s="62">
        <f t="shared" si="4"/>
        <v>26.454000000000001</v>
      </c>
      <c r="Z32" s="63" t="str">
        <f t="shared" si="4"/>
        <v/>
      </c>
      <c r="AA32" s="64">
        <f>SUM(AA29:AA31)</f>
        <v>750.40699999999993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5.3</v>
      </c>
      <c r="G39" s="99">
        <v>4.2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5.3</v>
      </c>
      <c r="G40" s="88">
        <f t="shared" si="6"/>
        <v>4.2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5.3</v>
      </c>
      <c r="G47" s="99">
        <v>4.2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5.3</v>
      </c>
      <c r="G49" s="88">
        <f t="shared" si="8"/>
        <v>4.2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80.488000000000014</v>
      </c>
      <c r="C52" s="88">
        <f t="shared" ref="C52:Z52" si="10">IF(LEN(C$2)&gt;0,SUM(C10:C15)+C26+C40,"")</f>
        <v>15.553999999999998</v>
      </c>
      <c r="D52" s="88">
        <f t="shared" si="10"/>
        <v>13.235000000000001</v>
      </c>
      <c r="E52" s="88">
        <f t="shared" si="10"/>
        <v>16.179000000000002</v>
      </c>
      <c r="F52" s="88">
        <f t="shared" si="10"/>
        <v>13.048999999999999</v>
      </c>
      <c r="G52" s="88">
        <f t="shared" si="10"/>
        <v>9.254999999999999</v>
      </c>
      <c r="H52" s="88">
        <f t="shared" si="10"/>
        <v>19.422000000000001</v>
      </c>
      <c r="I52" s="88">
        <f t="shared" si="10"/>
        <v>95.216000000000008</v>
      </c>
      <c r="J52" s="88">
        <f t="shared" si="10"/>
        <v>51.497</v>
      </c>
      <c r="K52" s="88">
        <f t="shared" si="10"/>
        <v>8.11</v>
      </c>
      <c r="L52" s="88">
        <f t="shared" si="10"/>
        <v>13.021000000000001</v>
      </c>
      <c r="M52" s="88">
        <f t="shared" si="10"/>
        <v>45.056000000000004</v>
      </c>
      <c r="N52" s="88">
        <f t="shared" si="10"/>
        <v>38.640999999999998</v>
      </c>
      <c r="O52" s="88">
        <f t="shared" si="10"/>
        <v>14.125</v>
      </c>
      <c r="P52" s="88">
        <f t="shared" si="10"/>
        <v>14.286999999999999</v>
      </c>
      <c r="Q52" s="88">
        <f t="shared" si="10"/>
        <v>6.7189999999999994</v>
      </c>
      <c r="R52" s="88">
        <f t="shared" si="10"/>
        <v>28.925000000000004</v>
      </c>
      <c r="S52" s="88">
        <f t="shared" si="10"/>
        <v>35.450000000000003</v>
      </c>
      <c r="T52" s="88">
        <f t="shared" si="10"/>
        <v>6.3769999999999998</v>
      </c>
      <c r="U52" s="88">
        <f t="shared" si="10"/>
        <v>3.0060000000000002</v>
      </c>
      <c r="V52" s="88">
        <f t="shared" si="10"/>
        <v>143.35599999999999</v>
      </c>
      <c r="W52" s="88">
        <f t="shared" si="10"/>
        <v>31.189</v>
      </c>
      <c r="X52" s="88">
        <f t="shared" si="10"/>
        <v>31.295999999999999</v>
      </c>
      <c r="Y52" s="88">
        <f t="shared" si="10"/>
        <v>26.454000000000001</v>
      </c>
      <c r="Z52" s="89" t="str">
        <f t="shared" si="10"/>
        <v/>
      </c>
      <c r="AA52" s="104">
        <f>SUM(B52:Z52)</f>
        <v>759.90699999999993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5.3</v>
      </c>
      <c r="G4" s="18">
        <v>4.2</v>
      </c>
      <c r="H4" s="18"/>
      <c r="I4" s="18">
        <v>-84.8</v>
      </c>
      <c r="J4" s="18"/>
      <c r="K4" s="18"/>
      <c r="L4" s="18"/>
      <c r="M4" s="18"/>
      <c r="N4" s="18"/>
      <c r="O4" s="18"/>
      <c r="P4" s="18"/>
      <c r="Q4" s="18"/>
      <c r="R4" s="18"/>
      <c r="S4" s="18">
        <v>-35.5</v>
      </c>
      <c r="T4" s="18"/>
      <c r="U4" s="18"/>
      <c r="V4" s="18">
        <v>-143.4</v>
      </c>
      <c r="W4" s="18">
        <v>-31.2</v>
      </c>
      <c r="X4" s="18">
        <v>-31.3</v>
      </c>
      <c r="Y4" s="18">
        <v>-26.5</v>
      </c>
      <c r="Z4" s="19"/>
      <c r="AA4" s="111">
        <f>SUM(B4:Z4)</f>
        <v>-343.2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73.2</v>
      </c>
      <c r="C7" s="117">
        <v>91</v>
      </c>
      <c r="D7" s="117">
        <v>93</v>
      </c>
      <c r="E7" s="117">
        <v>92</v>
      </c>
      <c r="F7" s="117">
        <v>96</v>
      </c>
      <c r="G7" s="117">
        <v>98.44</v>
      </c>
      <c r="H7" s="117">
        <v>168</v>
      </c>
      <c r="I7" s="117">
        <v>158.30000000000001</v>
      </c>
      <c r="J7" s="117">
        <v>109.93</v>
      </c>
      <c r="K7" s="117">
        <v>69.739999999999995</v>
      </c>
      <c r="L7" s="117">
        <v>39.700000000000003</v>
      </c>
      <c r="M7" s="117">
        <v>42.53</v>
      </c>
      <c r="N7" s="117">
        <v>36.81</v>
      </c>
      <c r="O7" s="117">
        <v>57.33</v>
      </c>
      <c r="P7" s="117">
        <v>57.65</v>
      </c>
      <c r="Q7" s="117">
        <v>76.209999999999994</v>
      </c>
      <c r="R7" s="117">
        <v>99.23</v>
      </c>
      <c r="S7" s="117">
        <v>135</v>
      </c>
      <c r="T7" s="117">
        <v>234.2</v>
      </c>
      <c r="U7" s="117">
        <v>328.36</v>
      </c>
      <c r="V7" s="117">
        <v>130</v>
      </c>
      <c r="W7" s="117">
        <v>105.03</v>
      </c>
      <c r="X7" s="117">
        <v>100</v>
      </c>
      <c r="Y7" s="117">
        <v>93.45</v>
      </c>
      <c r="Z7" s="118"/>
      <c r="AA7" s="119">
        <f>IF(SUM(B7:Z7)&lt;&gt;0,AVERAGEIF(B7:Z7,"&lt;&gt;"""),"")</f>
        <v>107.71291666666667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84.8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35.5</v>
      </c>
      <c r="T15" s="133"/>
      <c r="U15" s="133"/>
      <c r="V15" s="133">
        <v>143.4</v>
      </c>
      <c r="W15" s="133">
        <v>31.2</v>
      </c>
      <c r="X15" s="133">
        <v>31.3</v>
      </c>
      <c r="Y15" s="133">
        <v>26.5</v>
      </c>
      <c r="Z15" s="131"/>
      <c r="AA15" s="132">
        <f t="shared" si="0"/>
        <v>352.7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84.8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35.5</v>
      </c>
      <c r="T16" s="135">
        <f t="shared" si="1"/>
        <v>0</v>
      </c>
      <c r="U16" s="135">
        <f t="shared" si="1"/>
        <v>0</v>
      </c>
      <c r="V16" s="135">
        <f t="shared" si="1"/>
        <v>143.4</v>
      </c>
      <c r="W16" s="135">
        <f t="shared" si="1"/>
        <v>31.2</v>
      </c>
      <c r="X16" s="135">
        <f t="shared" si="1"/>
        <v>31.3</v>
      </c>
      <c r="Y16" s="135">
        <f t="shared" si="1"/>
        <v>26.5</v>
      </c>
      <c r="Z16" s="136" t="str">
        <f t="shared" si="1"/>
        <v/>
      </c>
      <c r="AA16" s="90">
        <f t="shared" si="0"/>
        <v>352.7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5.3</v>
      </c>
      <c r="G23" s="133">
        <v>4.2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5.3</v>
      </c>
      <c r="G24" s="135">
        <f t="shared" si="3"/>
        <v>4.2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2024-09-22T20:30:03Z</dcterms:created>
  <dcterms:modified xsi:type="dcterms:W3CDTF">2024-09-22T20:30:05Z</dcterms:modified>
</cp:coreProperties>
</file>