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<sst xmlns="http://schemas.openxmlformats.org/spreadsheetml/2006/main" count="119" uniqueCount="54">
  <si>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19/09/2024 23:31:40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</si>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</sst>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56D-4D72-AC3F-2BF699D75F9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56D-4D72-AC3F-2BF699D75F9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3">
                  <c:v>0.94499999999999995</c:v>
                </c:pt>
                <c:pt idx="14">
                  <c:v>0.98399999999999999</c:v>
                </c:pt>
                <c:pt idx="15">
                  <c:v>1.0029999999999999</c:v>
                </c:pt>
                <c:pt idx="16">
                  <c:v>0.98299999999999998</c:v>
                </c:pt>
                <c:pt idx="17">
                  <c:v>0.99</c:v>
                </c:pt>
                <c:pt idx="18">
                  <c:v>0.98499999999999999</c:v>
                </c:pt>
                <c:pt idx="19">
                  <c:v>0.98099999999999998</c:v>
                </c:pt>
                <c:pt idx="20">
                  <c:v>0.98699999999999999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6D-4D72-AC3F-2BF699D75F9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4">
                  <c:v>1.008</c:v>
                </c:pt>
                <c:pt idx="15">
                  <c:v>0.33200000000000002</c:v>
                </c:pt>
                <c:pt idx="16">
                  <c:v>0.67300000000000004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6D-4D72-AC3F-2BF699D75F9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56D-4D72-AC3F-2BF699D75F9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56D-4D72-AC3F-2BF699D75F9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56D-4D72-AC3F-2BF699D75F9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56D-4D72-AC3F-2BF699D75F9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56D-4D72-AC3F-2BF699D75F9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17.887</c:v>
                </c:pt>
                <c:pt idx="2">
                  <c:v>0.87</c:v>
                </c:pt>
                <c:pt idx="5">
                  <c:v>13.662000000000001</c:v>
                </c:pt>
                <c:pt idx="6">
                  <c:v>64</c:v>
                </c:pt>
                <c:pt idx="7">
                  <c:v>56.857000000000006</c:v>
                </c:pt>
                <c:pt idx="8">
                  <c:v>16.073</c:v>
                </c:pt>
                <c:pt idx="10">
                  <c:v>7.399</c:v>
                </c:pt>
                <c:pt idx="11">
                  <c:v>43.737000000000002</c:v>
                </c:pt>
                <c:pt idx="15">
                  <c:v>43.3</c:v>
                </c:pt>
                <c:pt idx="16">
                  <c:v>31.533999999999999</c:v>
                </c:pt>
                <c:pt idx="17">
                  <c:v>8.5399999999999991</c:v>
                </c:pt>
                <c:pt idx="18">
                  <c:v>8</c:v>
                </c:pt>
                <c:pt idx="20">
                  <c:v>9</c:v>
                </c:pt>
                <c:pt idx="21">
                  <c:v>11.159000000000001</c:v>
                </c:pt>
                <c:pt idx="22">
                  <c:v>14.706</c:v>
                </c:pt>
                <c:pt idx="23">
                  <c:v>20.265000000000001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56D-4D72-AC3F-2BF699D75F9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0.6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2.2999999999999998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56D-4D72-AC3F-2BF699D75F9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18.068000000000001</c:v>
                </c:pt>
                <c:pt idx="2">
                  <c:v>16.463999999999999</c:v>
                </c:pt>
                <c:pt idx="3">
                  <c:v>51.281999999999996</c:v>
                </c:pt>
                <c:pt idx="4">
                  <c:v>42.204000000000001</c:v>
                </c:pt>
                <c:pt idx="5">
                  <c:v>9.6280000000000001</c:v>
                </c:pt>
                <c:pt idx="6">
                  <c:v>0.03</c:v>
                </c:pt>
                <c:pt idx="7">
                  <c:v>0.158</c:v>
                </c:pt>
                <c:pt idx="8">
                  <c:v>10.946999999999999</c:v>
                </c:pt>
                <c:pt idx="9">
                  <c:v>41.063000000000002</c:v>
                </c:pt>
                <c:pt idx="10">
                  <c:v>97.028999999999996</c:v>
                </c:pt>
                <c:pt idx="11">
                  <c:v>62.207000000000001</c:v>
                </c:pt>
                <c:pt idx="12">
                  <c:v>98.295999999999992</c:v>
                </c:pt>
                <c:pt idx="13">
                  <c:v>71.004999999999995</c:v>
                </c:pt>
                <c:pt idx="14">
                  <c:v>63.968999999999994</c:v>
                </c:pt>
                <c:pt idx="15">
                  <c:v>22.103000000000002</c:v>
                </c:pt>
                <c:pt idx="16">
                  <c:v>5.5640000000000001</c:v>
                </c:pt>
                <c:pt idx="17">
                  <c:v>9.3770000000000007</c:v>
                </c:pt>
                <c:pt idx="18">
                  <c:v>18.805999999999997</c:v>
                </c:pt>
                <c:pt idx="19">
                  <c:v>17.920000000000002</c:v>
                </c:pt>
                <c:pt idx="20">
                  <c:v>13.129999999999999</c:v>
                </c:pt>
                <c:pt idx="21">
                  <c:v>0.248</c:v>
                </c:pt>
                <c:pt idx="22">
                  <c:v>1.3049999999999999</c:v>
                </c:pt>
                <c:pt idx="23">
                  <c:v>0.69199999999999995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56D-4D72-AC3F-2BF699D75F9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56D-4D72-AC3F-2BF699D75F9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56D-4D72-AC3F-2BF699D75F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</c:v>
                </c:pt>
                <c:pt idx="1">
                  <c:v>92.54</c:v>
                </c:pt>
                <c:pt idx="2">
                  <c:v>84</c:v>
                </c:pt>
                <c:pt idx="3">
                  <c:v>71.849999999999994</c:v>
                </c:pt>
                <c:pt idx="4">
                  <c:v>72.3</c:v>
                </c:pt>
                <c:pt idx="5">
                  <c:v>88</c:v>
                </c:pt>
                <c:pt idx="6">
                  <c:v>107.43</c:v>
                </c:pt>
                <c:pt idx="7">
                  <c:v>142</c:v>
                </c:pt>
                <c:pt idx="8">
                  <c:v>102</c:v>
                </c:pt>
                <c:pt idx="9">
                  <c:v>86.42</c:v>
                </c:pt>
                <c:pt idx="10">
                  <c:v>84</c:v>
                </c:pt>
                <c:pt idx="11">
                  <c:v>90.57</c:v>
                </c:pt>
                <c:pt idx="12">
                  <c:v>71.64</c:v>
                </c:pt>
                <c:pt idx="13">
                  <c:v>63.15</c:v>
                </c:pt>
                <c:pt idx="14">
                  <c:v>69.83</c:v>
                </c:pt>
                <c:pt idx="15">
                  <c:v>86.52</c:v>
                </c:pt>
                <c:pt idx="16">
                  <c:v>100</c:v>
                </c:pt>
                <c:pt idx="17">
                  <c:v>116.62</c:v>
                </c:pt>
                <c:pt idx="18">
                  <c:v>127</c:v>
                </c:pt>
                <c:pt idx="19">
                  <c:v>185.66</c:v>
                </c:pt>
                <c:pt idx="20">
                  <c:v>132.11000000000001</c:v>
                </c:pt>
                <c:pt idx="21">
                  <c:v>90</c:v>
                </c:pt>
                <c:pt idx="22">
                  <c:v>88.44</c:v>
                </c:pt>
                <c:pt idx="23">
                  <c:v>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56D-4D72-AC3F-2BF699D75F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F90-4E5C-A3F1-9E67CA1FAA3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F90-4E5C-A3F1-9E67CA1FAA3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3.6679999999999997</c:v>
                </c:pt>
                <c:pt idx="1">
                  <c:v>3.78</c:v>
                </c:pt>
                <c:pt idx="2">
                  <c:v>3.7880000000000003</c:v>
                </c:pt>
                <c:pt idx="3">
                  <c:v>10.861000000000001</c:v>
                </c:pt>
                <c:pt idx="4">
                  <c:v>3.3420000000000001</c:v>
                </c:pt>
                <c:pt idx="5">
                  <c:v>5.0259999999999998</c:v>
                </c:pt>
                <c:pt idx="6">
                  <c:v>1.3</c:v>
                </c:pt>
                <c:pt idx="7">
                  <c:v>0.622</c:v>
                </c:pt>
                <c:pt idx="8">
                  <c:v>0.72199999999999998</c:v>
                </c:pt>
                <c:pt idx="9">
                  <c:v>3.7130000000000001</c:v>
                </c:pt>
                <c:pt idx="10">
                  <c:v>11.170999999999999</c:v>
                </c:pt>
                <c:pt idx="11">
                  <c:v>12.758000000000001</c:v>
                </c:pt>
                <c:pt idx="12">
                  <c:v>4.6399999999999997</c:v>
                </c:pt>
                <c:pt idx="14">
                  <c:v>9.6110000000000007</c:v>
                </c:pt>
                <c:pt idx="15">
                  <c:v>4.7430000000000003</c:v>
                </c:pt>
                <c:pt idx="16">
                  <c:v>4.0890000000000004</c:v>
                </c:pt>
                <c:pt idx="19">
                  <c:v>9.9719999999999995</c:v>
                </c:pt>
                <c:pt idx="21">
                  <c:v>3.05</c:v>
                </c:pt>
                <c:pt idx="22">
                  <c:v>2.5460000000000003</c:v>
                </c:pt>
                <c:pt idx="23">
                  <c:v>0.42599999999999999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90-4E5C-A3F1-9E67CA1FAA3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2.35</c:v>
                </c:pt>
                <c:pt idx="1">
                  <c:v>4.476</c:v>
                </c:pt>
                <c:pt idx="2">
                  <c:v>5.7439999999999998</c:v>
                </c:pt>
                <c:pt idx="3">
                  <c:v>28.119</c:v>
                </c:pt>
                <c:pt idx="4">
                  <c:v>26.360999999999997</c:v>
                </c:pt>
                <c:pt idx="5">
                  <c:v>9.2720000000000002</c:v>
                </c:pt>
                <c:pt idx="6">
                  <c:v>3.927</c:v>
                </c:pt>
                <c:pt idx="7">
                  <c:v>8.9860000000000007</c:v>
                </c:pt>
                <c:pt idx="8">
                  <c:v>5.1689999999999996</c:v>
                </c:pt>
                <c:pt idx="9">
                  <c:v>20.213000000000001</c:v>
                </c:pt>
                <c:pt idx="10">
                  <c:v>71.016000000000005</c:v>
                </c:pt>
                <c:pt idx="11">
                  <c:v>68.613</c:v>
                </c:pt>
                <c:pt idx="12">
                  <c:v>90.852000000000004</c:v>
                </c:pt>
                <c:pt idx="13">
                  <c:v>71.95</c:v>
                </c:pt>
                <c:pt idx="14">
                  <c:v>56.35</c:v>
                </c:pt>
                <c:pt idx="15">
                  <c:v>35.628</c:v>
                </c:pt>
                <c:pt idx="16">
                  <c:v>23.200000000000003</c:v>
                </c:pt>
                <c:pt idx="17">
                  <c:v>0.504</c:v>
                </c:pt>
                <c:pt idx="18">
                  <c:v>5.9850000000000003</c:v>
                </c:pt>
                <c:pt idx="19">
                  <c:v>10.776</c:v>
                </c:pt>
                <c:pt idx="20">
                  <c:v>0.17899999999999999</c:v>
                </c:pt>
                <c:pt idx="21">
                  <c:v>6.0850000000000009</c:v>
                </c:pt>
                <c:pt idx="22">
                  <c:v>11.751000000000001</c:v>
                </c:pt>
                <c:pt idx="23">
                  <c:v>19.983999999999998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90-4E5C-A3F1-9E67CA1FAA3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F90-4E5C-A3F1-9E67CA1FAA3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F90-4E5C-A3F1-9E67CA1FAA3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F90-4E5C-A3F1-9E67CA1FAA3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F90-4E5C-A3F1-9E67CA1FAA3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F90-4E5C-A3F1-9E67CA1FAA3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F90-4E5C-A3F1-9E67CA1FAA3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18.399999999999999</c:v>
                </c:pt>
                <c:pt idx="18">
                  <c:v>21.6</c:v>
                </c:pt>
                <c:pt idx="19">
                  <c:v>0</c:v>
                </c:pt>
                <c:pt idx="20">
                  <c:v>22.9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F90-4E5C-A3F1-9E67CA1FAA3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11.869</c:v>
                </c:pt>
                <c:pt idx="1">
                  <c:v>10.456</c:v>
                </c:pt>
                <c:pt idx="2">
                  <c:v>7.8019999999999996</c:v>
                </c:pt>
                <c:pt idx="3">
                  <c:v>12.302</c:v>
                </c:pt>
                <c:pt idx="4">
                  <c:v>12.501000000000001</c:v>
                </c:pt>
                <c:pt idx="5">
                  <c:v>8.9920000000000009</c:v>
                </c:pt>
                <c:pt idx="6">
                  <c:v>58.802999999999997</c:v>
                </c:pt>
                <c:pt idx="7">
                  <c:v>47.406999999999996</c:v>
                </c:pt>
                <c:pt idx="8">
                  <c:v>21.128999999999998</c:v>
                </c:pt>
                <c:pt idx="9">
                  <c:v>17.137000000000004</c:v>
                </c:pt>
                <c:pt idx="10">
                  <c:v>22.241</c:v>
                </c:pt>
                <c:pt idx="11">
                  <c:v>24.572999999999997</c:v>
                </c:pt>
                <c:pt idx="12">
                  <c:v>2.8039999999999998</c:v>
                </c:pt>
                <c:pt idx="15">
                  <c:v>26.367000000000001</c:v>
                </c:pt>
                <c:pt idx="16">
                  <c:v>11.465</c:v>
                </c:pt>
                <c:pt idx="18">
                  <c:v>0.23899999999999999</c:v>
                </c:pt>
                <c:pt idx="19">
                  <c:v>0.47799999999999998</c:v>
                </c:pt>
                <c:pt idx="21">
                  <c:v>2.2720000000000002</c:v>
                </c:pt>
                <c:pt idx="22">
                  <c:v>1.714</c:v>
                </c:pt>
                <c:pt idx="23">
                  <c:v>0.54700000000000004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F90-4E5C-A3F1-9E67CA1FAA3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F90-4E5C-A3F1-9E67CA1FAA3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F90-4E5C-A3F1-9E67CA1FA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90</c:v>
                </c:pt>
                <c:pt idx="1">
                  <c:v>92.54</c:v>
                </c:pt>
                <c:pt idx="2">
                  <c:v>84</c:v>
                </c:pt>
                <c:pt idx="3">
                  <c:v>71.849999999999994</c:v>
                </c:pt>
                <c:pt idx="4">
                  <c:v>72.3</c:v>
                </c:pt>
                <c:pt idx="5">
                  <c:v>88</c:v>
                </c:pt>
                <c:pt idx="6">
                  <c:v>107.43</c:v>
                </c:pt>
                <c:pt idx="7">
                  <c:v>142</c:v>
                </c:pt>
                <c:pt idx="8">
                  <c:v>102</c:v>
                </c:pt>
                <c:pt idx="9">
                  <c:v>86.42</c:v>
                </c:pt>
                <c:pt idx="10">
                  <c:v>84</c:v>
                </c:pt>
                <c:pt idx="11">
                  <c:v>90.57</c:v>
                </c:pt>
                <c:pt idx="12">
                  <c:v>71.64</c:v>
                </c:pt>
                <c:pt idx="13">
                  <c:v>63.15</c:v>
                </c:pt>
                <c:pt idx="14">
                  <c:v>69.83</c:v>
                </c:pt>
                <c:pt idx="15">
                  <c:v>86.52</c:v>
                </c:pt>
                <c:pt idx="16">
                  <c:v>100</c:v>
                </c:pt>
                <c:pt idx="17">
                  <c:v>116.62</c:v>
                </c:pt>
                <c:pt idx="18">
                  <c:v>127</c:v>
                </c:pt>
                <c:pt idx="19">
                  <c:v>185.66</c:v>
                </c:pt>
                <c:pt idx="20">
                  <c:v>132.11000000000001</c:v>
                </c:pt>
                <c:pt idx="21">
                  <c:v>90</c:v>
                </c:pt>
                <c:pt idx="22">
                  <c:v>88.44</c:v>
                </c:pt>
                <c:pt idx="23">
                  <c:v>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F90-4E5C-A3F1-9E67CA1FA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17.887</v>
      </c>
      <c r="C4" s="18">
        <v>18.668000000000003</v>
      </c>
      <c r="D4" s="18">
        <v>17.334</v>
      </c>
      <c r="E4" s="18">
        <v>51.281999999999996</v>
      </c>
      <c r="F4" s="18">
        <v>42.204000000000001</v>
      </c>
      <c r="G4" s="18">
        <v>23.29</v>
      </c>
      <c r="H4" s="18">
        <v>64.03</v>
      </c>
      <c r="I4" s="18">
        <v>57.015000000000008</v>
      </c>
      <c r="J4" s="18">
        <v>27.02</v>
      </c>
      <c r="K4" s="18">
        <v>41.063000000000002</v>
      </c>
      <c r="L4" s="18">
        <v>104.428</v>
      </c>
      <c r="M4" s="18">
        <v>105.944</v>
      </c>
      <c r="N4" s="18">
        <v>98.295999999999992</v>
      </c>
      <c r="O4" s="18">
        <v>71.95</v>
      </c>
      <c r="P4" s="18">
        <v>65.960999999999999</v>
      </c>
      <c r="Q4" s="18">
        <v>66.738</v>
      </c>
      <c r="R4" s="18">
        <v>38.753999999999998</v>
      </c>
      <c r="S4" s="18">
        <v>18.907</v>
      </c>
      <c r="T4" s="18">
        <v>27.790999999999997</v>
      </c>
      <c r="U4" s="18">
        <v>21.201000000000001</v>
      </c>
      <c r="V4" s="18">
        <v>23.116999999999997</v>
      </c>
      <c r="W4" s="18">
        <v>11.407</v>
      </c>
      <c r="X4" s="18">
        <v>16.010999999999999</v>
      </c>
      <c r="Y4" s="18">
        <v>20.957000000000001</v>
      </c>
      <c r="Z4" s="19"/>
      <c r="AA4" s="20">
        <f>SUM(B4:Z4)</f>
        <v>1051.2550000000003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</v>
      </c>
      <c r="C7" s="28">
        <v>92.54</v>
      </c>
      <c r="D7" s="28">
        <v>84</v>
      </c>
      <c r="E7" s="28">
        <v>71.849999999999994</v>
      </c>
      <c r="F7" s="28">
        <v>72.3</v>
      </c>
      <c r="G7" s="28">
        <v>88</v>
      </c>
      <c r="H7" s="28">
        <v>107.43</v>
      </c>
      <c r="I7" s="28">
        <v>142</v>
      </c>
      <c r="J7" s="28">
        <v>102</v>
      </c>
      <c r="K7" s="28">
        <v>86.42</v>
      </c>
      <c r="L7" s="28">
        <v>84</v>
      </c>
      <c r="M7" s="28">
        <v>90.57</v>
      </c>
      <c r="N7" s="28">
        <v>71.64</v>
      </c>
      <c r="O7" s="28">
        <v>63.15</v>
      </c>
      <c r="P7" s="28">
        <v>69.83</v>
      </c>
      <c r="Q7" s="28">
        <v>86.52</v>
      </c>
      <c r="R7" s="28">
        <v>100</v>
      </c>
      <c r="S7" s="28">
        <v>116.62</v>
      </c>
      <c r="T7" s="28">
        <v>127</v>
      </c>
      <c r="U7" s="28">
        <v>185.66</v>
      </c>
      <c r="V7" s="28">
        <v>132.11000000000001</v>
      </c>
      <c r="W7" s="28">
        <v>90</v>
      </c>
      <c r="X7" s="28">
        <v>88.44</v>
      </c>
      <c r="Y7" s="28">
        <v>83</v>
      </c>
      <c r="Z7" s="29"/>
      <c r="AA7" s="30">
        <f>IF(SUM(B7:Z7)&lt;&gt;0,AVERAGEIF(B7:Z7,"&lt;&gt;"""),"")</f>
        <v>96.87833333333333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17.887</v>
      </c>
      <c r="C12" s="52"/>
      <c r="D12" s="52">
        <v>0.87</v>
      </c>
      <c r="E12" s="52"/>
      <c r="F12" s="52"/>
      <c r="G12" s="52">
        <v>13.662000000000001</v>
      </c>
      <c r="H12" s="52">
        <v>64</v>
      </c>
      <c r="I12" s="52">
        <v>56.857000000000006</v>
      </c>
      <c r="J12" s="52">
        <v>16.073</v>
      </c>
      <c r="K12" s="52"/>
      <c r="L12" s="52">
        <v>7.399</v>
      </c>
      <c r="M12" s="52">
        <v>43.737000000000002</v>
      </c>
      <c r="N12" s="52"/>
      <c r="O12" s="52"/>
      <c r="P12" s="52"/>
      <c r="Q12" s="52">
        <v>43.3</v>
      </c>
      <c r="R12" s="52">
        <v>31.533999999999999</v>
      </c>
      <c r="S12" s="52">
        <v>8.5399999999999991</v>
      </c>
      <c r="T12" s="52">
        <v>8</v>
      </c>
      <c r="U12" s="52"/>
      <c r="V12" s="52">
        <v>9</v>
      </c>
      <c r="W12" s="52">
        <v>11.159000000000001</v>
      </c>
      <c r="X12" s="52">
        <v>14.706</v>
      </c>
      <c r="Y12" s="52">
        <v>20.265000000000001</v>
      </c>
      <c r="Z12" s="53"/>
      <c r="AA12" s="54">
        <f t="shared" si="0"/>
        <v>366.98900000000003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18.068000000000001</v>
      </c>
      <c r="D14" s="57">
        <v>16.463999999999999</v>
      </c>
      <c r="E14" s="57">
        <v>51.281999999999996</v>
      </c>
      <c r="F14" s="57">
        <v>42.204000000000001</v>
      </c>
      <c r="G14" s="57">
        <v>9.6280000000000001</v>
      </c>
      <c r="H14" s="57">
        <v>0.03</v>
      </c>
      <c r="I14" s="57">
        <v>0.158</v>
      </c>
      <c r="J14" s="57">
        <v>10.946999999999999</v>
      </c>
      <c r="K14" s="57">
        <v>41.063000000000002</v>
      </c>
      <c r="L14" s="57">
        <v>97.028999999999996</v>
      </c>
      <c r="M14" s="57">
        <v>62.207000000000001</v>
      </c>
      <c r="N14" s="57">
        <v>98.295999999999992</v>
      </c>
      <c r="O14" s="57">
        <v>71.004999999999995</v>
      </c>
      <c r="P14" s="57">
        <v>63.968999999999994</v>
      </c>
      <c r="Q14" s="57">
        <v>22.103000000000002</v>
      </c>
      <c r="R14" s="57">
        <v>5.5640000000000001</v>
      </c>
      <c r="S14" s="57">
        <v>9.3770000000000007</v>
      </c>
      <c r="T14" s="57">
        <v>18.805999999999997</v>
      </c>
      <c r="U14" s="57">
        <v>17.920000000000002</v>
      </c>
      <c r="V14" s="57">
        <v>13.129999999999999</v>
      </c>
      <c r="W14" s="57">
        <v>0.248</v>
      </c>
      <c r="X14" s="57">
        <v>1.3049999999999999</v>
      </c>
      <c r="Y14" s="57">
        <v>0.69199999999999995</v>
      </c>
      <c r="Z14" s="58"/>
      <c r="AA14" s="59">
        <f t="shared" si="0"/>
        <v>671.49499999999978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17.887</v>
      </c>
      <c r="C16" s="62">
        <f t="shared" si="1"/>
        <v>18.068000000000001</v>
      </c>
      <c r="D16" s="62">
        <f t="shared" si="1"/>
        <v>17.334</v>
      </c>
      <c r="E16" s="62">
        <f t="shared" si="1"/>
        <v>51.281999999999996</v>
      </c>
      <c r="F16" s="62">
        <f t="shared" si="1"/>
        <v>42.204000000000001</v>
      </c>
      <c r="G16" s="62">
        <f t="shared" si="1"/>
        <v>23.29</v>
      </c>
      <c r="H16" s="62">
        <f t="shared" si="1"/>
        <v>64.03</v>
      </c>
      <c r="I16" s="62">
        <f t="shared" si="1"/>
        <v>57.015000000000008</v>
      </c>
      <c r="J16" s="62">
        <f t="shared" si="1"/>
        <v>27.02</v>
      </c>
      <c r="K16" s="62">
        <f t="shared" si="1"/>
        <v>41.063000000000002</v>
      </c>
      <c r="L16" s="62">
        <f t="shared" si="1"/>
        <v>104.428</v>
      </c>
      <c r="M16" s="62">
        <f t="shared" si="1"/>
        <v>105.944</v>
      </c>
      <c r="N16" s="62">
        <f t="shared" si="1"/>
        <v>98.295999999999992</v>
      </c>
      <c r="O16" s="62">
        <f t="shared" si="1"/>
        <v>71.004999999999995</v>
      </c>
      <c r="P16" s="62">
        <f t="shared" si="1"/>
        <v>63.968999999999994</v>
      </c>
      <c r="Q16" s="62">
        <f t="shared" si="1"/>
        <v>65.402999999999992</v>
      </c>
      <c r="R16" s="62">
        <f t="shared" si="1"/>
        <v>37.097999999999999</v>
      </c>
      <c r="S16" s="62">
        <f t="shared" si="1"/>
        <v>17.917000000000002</v>
      </c>
      <c r="T16" s="62">
        <f t="shared" si="1"/>
        <v>26.805999999999997</v>
      </c>
      <c r="U16" s="62">
        <f t="shared" si="1"/>
        <v>17.920000000000002</v>
      </c>
      <c r="V16" s="62">
        <f t="shared" si="1"/>
        <v>22.13</v>
      </c>
      <c r="W16" s="62">
        <f t="shared" si="1"/>
        <v>11.407</v>
      </c>
      <c r="X16" s="62">
        <f t="shared" si="1"/>
        <v>16.010999999999999</v>
      </c>
      <c r="Y16" s="62">
        <f t="shared" si="1"/>
        <v>20.957000000000001</v>
      </c>
      <c r="Z16" s="63" t="str">
        <f t="shared" si="1"/>
        <v/>
      </c>
      <c r="AA16" s="64">
        <f>SUM(AA10:AA15)</f>
        <v>1038.4839999999999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0.94499999999999995</v>
      </c>
      <c r="P20" s="77">
        <v>0.98399999999999999</v>
      </c>
      <c r="Q20" s="77">
        <v>1.0029999999999999</v>
      </c>
      <c r="R20" s="77">
        <v>0.98299999999999998</v>
      </c>
      <c r="S20" s="77">
        <v>0.99</v>
      </c>
      <c r="T20" s="77">
        <v>0.98499999999999999</v>
      </c>
      <c r="U20" s="77">
        <v>0.98099999999999998</v>
      </c>
      <c r="V20" s="77">
        <v>0.98699999999999999</v>
      </c>
      <c r="W20" s="77"/>
      <c r="X20" s="77"/>
      <c r="Y20" s="77"/>
      <c r="Z20" s="78"/>
      <c r="AA20" s="79">
        <f t="shared" si="2"/>
        <v>7.8579999999999997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1.008</v>
      </c>
      <c r="Q21" s="81">
        <v>0.33200000000000002</v>
      </c>
      <c r="R21" s="81">
        <v>0.67300000000000004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2.0129999999999999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0.94499999999999995</v>
      </c>
      <c r="P26" s="88">
        <f t="shared" si="3"/>
        <v>1.992</v>
      </c>
      <c r="Q26" s="88">
        <f t="shared" si="3"/>
        <v>1.335</v>
      </c>
      <c r="R26" s="88">
        <f t="shared" si="3"/>
        <v>1.6560000000000001</v>
      </c>
      <c r="S26" s="88">
        <f t="shared" si="3"/>
        <v>0.99</v>
      </c>
      <c r="T26" s="88">
        <f t="shared" si="3"/>
        <v>0.98499999999999999</v>
      </c>
      <c r="U26" s="88">
        <f t="shared" si="3"/>
        <v>0.98099999999999998</v>
      </c>
      <c r="V26" s="88">
        <f t="shared" si="3"/>
        <v>0.98699999999999999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9.8709999999999987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17.887</v>
      </c>
      <c r="C30" s="77">
        <v>18.068000000000001</v>
      </c>
      <c r="D30" s="77">
        <v>17.334</v>
      </c>
      <c r="E30" s="77">
        <v>51.281999999999996</v>
      </c>
      <c r="F30" s="77">
        <v>42.204000000000001</v>
      </c>
      <c r="G30" s="77">
        <v>23.29</v>
      </c>
      <c r="H30" s="77">
        <v>64.03</v>
      </c>
      <c r="I30" s="77">
        <v>57.015000000000001</v>
      </c>
      <c r="J30" s="77">
        <v>27.02</v>
      </c>
      <c r="K30" s="77">
        <v>41.063000000000002</v>
      </c>
      <c r="L30" s="77">
        <v>104.428</v>
      </c>
      <c r="M30" s="77">
        <v>105.944</v>
      </c>
      <c r="N30" s="77">
        <v>98.296000000000006</v>
      </c>
      <c r="O30" s="77">
        <v>71.95</v>
      </c>
      <c r="P30" s="77">
        <v>65.960999999999999</v>
      </c>
      <c r="Q30" s="77">
        <v>66.738</v>
      </c>
      <c r="R30" s="77">
        <v>38.753999999999998</v>
      </c>
      <c r="S30" s="77">
        <v>18.907</v>
      </c>
      <c r="T30" s="77">
        <v>27.791</v>
      </c>
      <c r="U30" s="77">
        <v>18.901</v>
      </c>
      <c r="V30" s="77">
        <v>23.117000000000001</v>
      </c>
      <c r="W30" s="77">
        <v>11.407</v>
      </c>
      <c r="X30" s="77">
        <v>16.010999999999999</v>
      </c>
      <c r="Y30" s="77">
        <v>20.957000000000001</v>
      </c>
      <c r="Z30" s="78"/>
      <c r="AA30" s="79">
        <f>SUM(B30:Z30)</f>
        <v>1048.3550000000002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17.887</v>
      </c>
      <c r="C32" s="62">
        <f t="shared" ref="C32:Z32" si="4">IF(LEN(C$2)&gt;0,SUM(C29:C31),"")</f>
        <v>18.068000000000001</v>
      </c>
      <c r="D32" s="62">
        <f t="shared" si="4"/>
        <v>17.334</v>
      </c>
      <c r="E32" s="62">
        <f t="shared" si="4"/>
        <v>51.281999999999996</v>
      </c>
      <c r="F32" s="62">
        <f t="shared" si="4"/>
        <v>42.204000000000001</v>
      </c>
      <c r="G32" s="62">
        <f t="shared" si="4"/>
        <v>23.29</v>
      </c>
      <c r="H32" s="62">
        <f t="shared" si="4"/>
        <v>64.03</v>
      </c>
      <c r="I32" s="62">
        <f t="shared" si="4"/>
        <v>57.015000000000001</v>
      </c>
      <c r="J32" s="62">
        <f t="shared" si="4"/>
        <v>27.02</v>
      </c>
      <c r="K32" s="62">
        <f t="shared" si="4"/>
        <v>41.063000000000002</v>
      </c>
      <c r="L32" s="62">
        <f t="shared" si="4"/>
        <v>104.428</v>
      </c>
      <c r="M32" s="62">
        <f t="shared" si="4"/>
        <v>105.944</v>
      </c>
      <c r="N32" s="62">
        <f t="shared" si="4"/>
        <v>98.296000000000006</v>
      </c>
      <c r="O32" s="62">
        <f t="shared" si="4"/>
        <v>71.95</v>
      </c>
      <c r="P32" s="62">
        <f t="shared" si="4"/>
        <v>65.960999999999999</v>
      </c>
      <c r="Q32" s="62">
        <f t="shared" si="4"/>
        <v>66.738</v>
      </c>
      <c r="R32" s="62">
        <f t="shared" si="4"/>
        <v>38.753999999999998</v>
      </c>
      <c r="S32" s="62">
        <f t="shared" si="4"/>
        <v>18.907</v>
      </c>
      <c r="T32" s="62">
        <f t="shared" si="4"/>
        <v>27.791</v>
      </c>
      <c r="U32" s="62">
        <f t="shared" si="4"/>
        <v>18.901</v>
      </c>
      <c r="V32" s="62">
        <f t="shared" si="4"/>
        <v>23.117000000000001</v>
      </c>
      <c r="W32" s="62">
        <f t="shared" si="4"/>
        <v>11.407</v>
      </c>
      <c r="X32" s="62">
        <f t="shared" si="4"/>
        <v>16.010999999999999</v>
      </c>
      <c r="Y32" s="62">
        <f t="shared" si="4"/>
        <v>20.957000000000001</v>
      </c>
      <c r="Z32" s="63" t="str">
        <f t="shared" si="4"/>
        <v/>
      </c>
      <c r="AA32" s="64">
        <f>SUM(AA29:AA31)</f>
        <v>1048.3550000000002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>
        <v>0.6</v>
      </c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2.2999999999999998</v>
      </c>
      <c r="V39" s="99"/>
      <c r="W39" s="99"/>
      <c r="X39" s="99"/>
      <c r="Y39" s="99"/>
      <c r="Z39" s="100"/>
      <c r="AA39" s="79">
        <f t="shared" si="5"/>
        <v>2.9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0.6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2.2999999999999998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>
        <v>0.6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2.2999999999999998</v>
      </c>
      <c r="V47" s="99"/>
      <c r="W47" s="99"/>
      <c r="X47" s="99"/>
      <c r="Y47" s="99"/>
      <c r="Z47" s="100"/>
      <c r="AA47" s="79">
        <f t="shared" si="7"/>
        <v>2.9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0.6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2.2999999999999998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17.887</v>
      </c>
      <c r="C52" s="88">
        <f t="shared" si="10"/>
        <v>18.668000000000003</v>
      </c>
      <c r="D52" s="88">
        <f t="shared" si="10"/>
        <v>17.334</v>
      </c>
      <c r="E52" s="88">
        <f t="shared" si="10"/>
        <v>51.281999999999996</v>
      </c>
      <c r="F52" s="88">
        <f t="shared" si="10"/>
        <v>42.204000000000001</v>
      </c>
      <c r="G52" s="88">
        <f t="shared" si="10"/>
        <v>23.29</v>
      </c>
      <c r="H52" s="88">
        <f t="shared" si="10"/>
        <v>64.03</v>
      </c>
      <c r="I52" s="88">
        <f t="shared" si="10"/>
        <v>57.015000000000008</v>
      </c>
      <c r="J52" s="88">
        <f t="shared" si="10"/>
        <v>27.02</v>
      </c>
      <c r="K52" s="88">
        <f t="shared" si="10"/>
        <v>41.063000000000002</v>
      </c>
      <c r="L52" s="88">
        <f t="shared" si="10"/>
        <v>104.428</v>
      </c>
      <c r="M52" s="88">
        <f t="shared" si="10"/>
        <v>105.944</v>
      </c>
      <c r="N52" s="88">
        <f t="shared" si="10"/>
        <v>98.295999999999992</v>
      </c>
      <c r="O52" s="88">
        <f t="shared" si="10"/>
        <v>71.949999999999989</v>
      </c>
      <c r="P52" s="88">
        <f t="shared" si="10"/>
        <v>65.960999999999999</v>
      </c>
      <c r="Q52" s="88">
        <f t="shared" si="10"/>
        <v>66.737999999999985</v>
      </c>
      <c r="R52" s="88">
        <f t="shared" si="10"/>
        <v>38.753999999999998</v>
      </c>
      <c r="S52" s="88">
        <f t="shared" si="10"/>
        <v>18.907</v>
      </c>
      <c r="T52" s="88">
        <f t="shared" si="10"/>
        <v>27.790999999999997</v>
      </c>
      <c r="U52" s="88">
        <f t="shared" si="10"/>
        <v>21.201000000000004</v>
      </c>
      <c r="V52" s="88">
        <f t="shared" si="10"/>
        <v>23.116999999999997</v>
      </c>
      <c r="W52" s="88">
        <f t="shared" si="10"/>
        <v>11.407</v>
      </c>
      <c r="X52" s="88">
        <f t="shared" si="10"/>
        <v>16.010999999999999</v>
      </c>
      <c r="Y52" s="88">
        <f t="shared" si="10"/>
        <v>20.957000000000001</v>
      </c>
      <c r="Z52" s="89" t="str">
        <f t="shared" si="10"/>
        <v/>
      </c>
      <c r="AA52" s="104">
        <f>SUM(B52:Z52)</f>
        <v>1051.2550000000003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17.887</v>
      </c>
      <c r="C4" s="18">
        <v>18.712</v>
      </c>
      <c r="D4" s="18">
        <v>17.334</v>
      </c>
      <c r="E4" s="18">
        <v>51.282000000000004</v>
      </c>
      <c r="F4" s="18">
        <v>42.204000000000001</v>
      </c>
      <c r="G4" s="18">
        <v>23.29</v>
      </c>
      <c r="H4" s="18">
        <v>64.03</v>
      </c>
      <c r="I4" s="18">
        <v>57.014999999999986</v>
      </c>
      <c r="J4" s="18">
        <v>27.019999999999996</v>
      </c>
      <c r="K4" s="18">
        <v>41.063000000000002</v>
      </c>
      <c r="L4" s="18">
        <v>104.42799999999998</v>
      </c>
      <c r="M4" s="18">
        <v>105.944</v>
      </c>
      <c r="N4" s="18">
        <v>98.296000000000006</v>
      </c>
      <c r="O4" s="18">
        <v>71.95</v>
      </c>
      <c r="P4" s="18">
        <v>65.960999999999999</v>
      </c>
      <c r="Q4" s="18">
        <v>66.738</v>
      </c>
      <c r="R4" s="18">
        <v>38.753999999999998</v>
      </c>
      <c r="S4" s="18">
        <v>18.904</v>
      </c>
      <c r="T4" s="18">
        <v>27.824000000000005</v>
      </c>
      <c r="U4" s="18">
        <v>21.225999999999999</v>
      </c>
      <c r="V4" s="18">
        <v>23.078999999999997</v>
      </c>
      <c r="W4" s="18">
        <v>11.407000000000002</v>
      </c>
      <c r="X4" s="18">
        <v>16.011000000000003</v>
      </c>
      <c r="Y4" s="18">
        <v>20.957000000000001</v>
      </c>
      <c r="Z4" s="19"/>
      <c r="AA4" s="20">
        <f>SUM(B4:Z4)</f>
        <v>1051.316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</v>
      </c>
      <c r="C7" s="28">
        <v>92.54</v>
      </c>
      <c r="D7" s="28">
        <v>84</v>
      </c>
      <c r="E7" s="28">
        <v>71.849999999999994</v>
      </c>
      <c r="F7" s="28">
        <v>72.3</v>
      </c>
      <c r="G7" s="28">
        <v>88</v>
      </c>
      <c r="H7" s="28">
        <v>107.43</v>
      </c>
      <c r="I7" s="28">
        <v>142</v>
      </c>
      <c r="J7" s="28">
        <v>102</v>
      </c>
      <c r="K7" s="28">
        <v>86.42</v>
      </c>
      <c r="L7" s="28">
        <v>84</v>
      </c>
      <c r="M7" s="28">
        <v>90.57</v>
      </c>
      <c r="N7" s="28">
        <v>71.64</v>
      </c>
      <c r="O7" s="28">
        <v>63.15</v>
      </c>
      <c r="P7" s="28">
        <v>69.83</v>
      </c>
      <c r="Q7" s="28">
        <v>86.52</v>
      </c>
      <c r="R7" s="28">
        <v>100</v>
      </c>
      <c r="S7" s="28">
        <v>116.62</v>
      </c>
      <c r="T7" s="28">
        <v>127</v>
      </c>
      <c r="U7" s="28">
        <v>185.66</v>
      </c>
      <c r="V7" s="28">
        <v>132.11000000000001</v>
      </c>
      <c r="W7" s="28">
        <v>90</v>
      </c>
      <c r="X7" s="28">
        <v>88.44</v>
      </c>
      <c r="Y7" s="28">
        <v>83</v>
      </c>
      <c r="Z7" s="29"/>
      <c r="AA7" s="30">
        <f>IF(SUM(B7:Z7)&lt;&gt;0,AVERAGEIF(B7:Z7,"&lt;&gt;"""),"")</f>
        <v>96.87833333333333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11.869</v>
      </c>
      <c r="C14" s="57">
        <v>10.456</v>
      </c>
      <c r="D14" s="57">
        <v>7.8019999999999996</v>
      </c>
      <c r="E14" s="57">
        <v>12.302</v>
      </c>
      <c r="F14" s="57">
        <v>12.501000000000001</v>
      </c>
      <c r="G14" s="57">
        <v>8.9920000000000009</v>
      </c>
      <c r="H14" s="57">
        <v>58.802999999999997</v>
      </c>
      <c r="I14" s="57">
        <v>47.406999999999996</v>
      </c>
      <c r="J14" s="57">
        <v>21.128999999999998</v>
      </c>
      <c r="K14" s="57">
        <v>17.137000000000004</v>
      </c>
      <c r="L14" s="57">
        <v>22.241</v>
      </c>
      <c r="M14" s="57">
        <v>24.572999999999997</v>
      </c>
      <c r="N14" s="57">
        <v>2.8039999999999998</v>
      </c>
      <c r="O14" s="57"/>
      <c r="P14" s="57"/>
      <c r="Q14" s="57">
        <v>26.367000000000001</v>
      </c>
      <c r="R14" s="57">
        <v>11.465</v>
      </c>
      <c r="S14" s="57"/>
      <c r="T14" s="57">
        <v>0.23899999999999999</v>
      </c>
      <c r="U14" s="57">
        <v>0.47799999999999998</v>
      </c>
      <c r="V14" s="57"/>
      <c r="W14" s="57">
        <v>2.2720000000000002</v>
      </c>
      <c r="X14" s="57">
        <v>1.714</v>
      </c>
      <c r="Y14" s="57">
        <v>0.54700000000000004</v>
      </c>
      <c r="Z14" s="58"/>
      <c r="AA14" s="59">
        <f t="shared" si="0"/>
        <v>301.09800000000001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11.869</v>
      </c>
      <c r="C16" s="62">
        <f t="shared" ref="C16:Z16" si="1">IF(LEN(C$2)&gt;0,SUM(C10:C15),"")</f>
        <v>10.456</v>
      </c>
      <c r="D16" s="62">
        <f t="shared" si="1"/>
        <v>7.8019999999999996</v>
      </c>
      <c r="E16" s="62">
        <f t="shared" si="1"/>
        <v>12.302</v>
      </c>
      <c r="F16" s="62">
        <f t="shared" si="1"/>
        <v>12.501000000000001</v>
      </c>
      <c r="G16" s="62">
        <f t="shared" si="1"/>
        <v>8.9920000000000009</v>
      </c>
      <c r="H16" s="62">
        <f t="shared" si="1"/>
        <v>58.802999999999997</v>
      </c>
      <c r="I16" s="62">
        <f t="shared" si="1"/>
        <v>47.406999999999996</v>
      </c>
      <c r="J16" s="62">
        <f t="shared" si="1"/>
        <v>21.128999999999998</v>
      </c>
      <c r="K16" s="62">
        <f t="shared" si="1"/>
        <v>17.137000000000004</v>
      </c>
      <c r="L16" s="62">
        <f t="shared" si="1"/>
        <v>22.241</v>
      </c>
      <c r="M16" s="62">
        <f t="shared" si="1"/>
        <v>24.572999999999997</v>
      </c>
      <c r="N16" s="62">
        <f t="shared" si="1"/>
        <v>2.8039999999999998</v>
      </c>
      <c r="O16" s="62">
        <f t="shared" si="1"/>
        <v>0</v>
      </c>
      <c r="P16" s="62">
        <f t="shared" si="1"/>
        <v>0</v>
      </c>
      <c r="Q16" s="62">
        <f t="shared" si="1"/>
        <v>26.367000000000001</v>
      </c>
      <c r="R16" s="62">
        <f t="shared" si="1"/>
        <v>11.465</v>
      </c>
      <c r="S16" s="62">
        <f t="shared" si="1"/>
        <v>0</v>
      </c>
      <c r="T16" s="62">
        <f t="shared" si="1"/>
        <v>0.23899999999999999</v>
      </c>
      <c r="U16" s="62">
        <f t="shared" si="1"/>
        <v>0.47799999999999998</v>
      </c>
      <c r="V16" s="62">
        <f t="shared" si="1"/>
        <v>0</v>
      </c>
      <c r="W16" s="62">
        <f t="shared" si="1"/>
        <v>2.2720000000000002</v>
      </c>
      <c r="X16" s="62">
        <f t="shared" si="1"/>
        <v>1.714</v>
      </c>
      <c r="Y16" s="62">
        <f t="shared" si="1"/>
        <v>0.54700000000000004</v>
      </c>
      <c r="Z16" s="63" t="str">
        <f t="shared" si="1"/>
        <v/>
      </c>
      <c r="AA16" s="64">
        <f>SUM(AA10:AA15)</f>
        <v>301.09800000000001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3.6679999999999997</v>
      </c>
      <c r="C20" s="77">
        <v>3.78</v>
      </c>
      <c r="D20" s="77">
        <v>3.7880000000000003</v>
      </c>
      <c r="E20" s="77">
        <v>10.861000000000001</v>
      </c>
      <c r="F20" s="77">
        <v>3.3420000000000001</v>
      </c>
      <c r="G20" s="77">
        <v>5.0259999999999998</v>
      </c>
      <c r="H20" s="77">
        <v>1.3</v>
      </c>
      <c r="I20" s="77">
        <v>0.622</v>
      </c>
      <c r="J20" s="77">
        <v>0.72199999999999998</v>
      </c>
      <c r="K20" s="77">
        <v>3.7130000000000001</v>
      </c>
      <c r="L20" s="77">
        <v>11.170999999999999</v>
      </c>
      <c r="M20" s="77">
        <v>12.758000000000001</v>
      </c>
      <c r="N20" s="77">
        <v>4.6399999999999997</v>
      </c>
      <c r="O20" s="77"/>
      <c r="P20" s="77">
        <v>9.6110000000000007</v>
      </c>
      <c r="Q20" s="77">
        <v>4.7430000000000003</v>
      </c>
      <c r="R20" s="77">
        <v>4.0890000000000004</v>
      </c>
      <c r="S20" s="77"/>
      <c r="T20" s="77"/>
      <c r="U20" s="77">
        <v>9.9719999999999995</v>
      </c>
      <c r="V20" s="77"/>
      <c r="W20" s="77">
        <v>3.05</v>
      </c>
      <c r="X20" s="77">
        <v>2.5460000000000003</v>
      </c>
      <c r="Y20" s="77">
        <v>0.42599999999999999</v>
      </c>
      <c r="Z20" s="78"/>
      <c r="AA20" s="79">
        <f t="shared" si="2"/>
        <v>99.828000000000003</v>
      </c>
    </row>
    <row r="21" spans="1:27" ht="24.95" customHeight="1" x14ac:dyDescent="0.2">
      <c r="A21" s="75" t="s">
        <v>16</v>
      </c>
      <c r="B21" s="80">
        <v>2.35</v>
      </c>
      <c r="C21" s="81">
        <v>4.476</v>
      </c>
      <c r="D21" s="81">
        <v>5.7439999999999998</v>
      </c>
      <c r="E21" s="81">
        <v>28.119</v>
      </c>
      <c r="F21" s="81">
        <v>26.360999999999997</v>
      </c>
      <c r="G21" s="81">
        <v>9.2720000000000002</v>
      </c>
      <c r="H21" s="81">
        <v>3.927</v>
      </c>
      <c r="I21" s="81">
        <v>8.9860000000000007</v>
      </c>
      <c r="J21" s="81">
        <v>5.1689999999999996</v>
      </c>
      <c r="K21" s="81">
        <v>20.213000000000001</v>
      </c>
      <c r="L21" s="81">
        <v>71.016000000000005</v>
      </c>
      <c r="M21" s="81">
        <v>68.613</v>
      </c>
      <c r="N21" s="81">
        <v>90.852000000000004</v>
      </c>
      <c r="O21" s="81">
        <v>71.95</v>
      </c>
      <c r="P21" s="81">
        <v>56.35</v>
      </c>
      <c r="Q21" s="81">
        <v>35.628</v>
      </c>
      <c r="R21" s="81">
        <v>23.200000000000003</v>
      </c>
      <c r="S21" s="81">
        <v>0.504</v>
      </c>
      <c r="T21" s="81">
        <v>5.9850000000000003</v>
      </c>
      <c r="U21" s="81">
        <v>10.776</v>
      </c>
      <c r="V21" s="81">
        <v>0.17899999999999999</v>
      </c>
      <c r="W21" s="81">
        <v>6.0850000000000009</v>
      </c>
      <c r="X21" s="81">
        <v>11.751000000000001</v>
      </c>
      <c r="Y21" s="81">
        <v>19.983999999999998</v>
      </c>
      <c r="Z21" s="78"/>
      <c r="AA21" s="79">
        <f t="shared" si="2"/>
        <v>587.49000000000012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6.0179999999999998</v>
      </c>
      <c r="C26" s="88">
        <f t="shared" ref="C26:Z26" si="3">IF(LEN(C$2)&gt;0,SUM(C19:C25),"")</f>
        <v>8.2560000000000002</v>
      </c>
      <c r="D26" s="88">
        <f t="shared" si="3"/>
        <v>9.532</v>
      </c>
      <c r="E26" s="88">
        <f t="shared" si="3"/>
        <v>38.980000000000004</v>
      </c>
      <c r="F26" s="88">
        <f t="shared" si="3"/>
        <v>29.702999999999996</v>
      </c>
      <c r="G26" s="88">
        <f t="shared" si="3"/>
        <v>14.298</v>
      </c>
      <c r="H26" s="88">
        <f t="shared" si="3"/>
        <v>5.2270000000000003</v>
      </c>
      <c r="I26" s="88">
        <f t="shared" si="3"/>
        <v>9.6080000000000005</v>
      </c>
      <c r="J26" s="88">
        <f t="shared" si="3"/>
        <v>5.891</v>
      </c>
      <c r="K26" s="88">
        <f t="shared" si="3"/>
        <v>23.926000000000002</v>
      </c>
      <c r="L26" s="88">
        <f t="shared" si="3"/>
        <v>82.187000000000012</v>
      </c>
      <c r="M26" s="88">
        <f t="shared" si="3"/>
        <v>81.370999999999995</v>
      </c>
      <c r="N26" s="88">
        <f t="shared" si="3"/>
        <v>95.492000000000004</v>
      </c>
      <c r="O26" s="88">
        <f t="shared" si="3"/>
        <v>71.95</v>
      </c>
      <c r="P26" s="88">
        <f t="shared" si="3"/>
        <v>65.960999999999999</v>
      </c>
      <c r="Q26" s="88">
        <f t="shared" si="3"/>
        <v>40.371000000000002</v>
      </c>
      <c r="R26" s="88">
        <f t="shared" si="3"/>
        <v>27.289000000000001</v>
      </c>
      <c r="S26" s="88">
        <f t="shared" si="3"/>
        <v>0.504</v>
      </c>
      <c r="T26" s="88">
        <f t="shared" si="3"/>
        <v>5.9850000000000003</v>
      </c>
      <c r="U26" s="88">
        <f t="shared" si="3"/>
        <v>20.747999999999998</v>
      </c>
      <c r="V26" s="88">
        <f t="shared" si="3"/>
        <v>0.17899999999999999</v>
      </c>
      <c r="W26" s="88">
        <f t="shared" si="3"/>
        <v>9.1350000000000016</v>
      </c>
      <c r="X26" s="88">
        <f t="shared" si="3"/>
        <v>14.297000000000001</v>
      </c>
      <c r="Y26" s="88">
        <f t="shared" si="3"/>
        <v>20.409999999999997</v>
      </c>
      <c r="Z26" s="89" t="str">
        <f t="shared" si="3"/>
        <v/>
      </c>
      <c r="AA26" s="90">
        <f>SUM(AA19:AA25)</f>
        <v>687.3180000000001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17.887</v>
      </c>
      <c r="C30" s="77">
        <v>18.712</v>
      </c>
      <c r="D30" s="77">
        <v>17.334</v>
      </c>
      <c r="E30" s="77">
        <v>51.281999999999996</v>
      </c>
      <c r="F30" s="77">
        <v>42.204000000000001</v>
      </c>
      <c r="G30" s="77">
        <v>23.29</v>
      </c>
      <c r="H30" s="77">
        <v>64.03</v>
      </c>
      <c r="I30" s="77">
        <v>57.015000000000001</v>
      </c>
      <c r="J30" s="77">
        <v>27.02</v>
      </c>
      <c r="K30" s="77">
        <v>41.063000000000002</v>
      </c>
      <c r="L30" s="77">
        <v>104.428</v>
      </c>
      <c r="M30" s="77">
        <v>105.944</v>
      </c>
      <c r="N30" s="77">
        <v>98.296000000000006</v>
      </c>
      <c r="O30" s="77">
        <v>71.95</v>
      </c>
      <c r="P30" s="77">
        <v>65.960999999999999</v>
      </c>
      <c r="Q30" s="77">
        <v>66.738</v>
      </c>
      <c r="R30" s="77">
        <v>38.753999999999998</v>
      </c>
      <c r="S30" s="77">
        <v>0.504</v>
      </c>
      <c r="T30" s="77">
        <v>6.2240000000000002</v>
      </c>
      <c r="U30" s="77">
        <v>21.225999999999999</v>
      </c>
      <c r="V30" s="77">
        <v>0.17899999999999999</v>
      </c>
      <c r="W30" s="77">
        <v>11.407</v>
      </c>
      <c r="X30" s="77">
        <v>16.010999999999999</v>
      </c>
      <c r="Y30" s="77">
        <v>20.957000000000001</v>
      </c>
      <c r="Z30" s="78"/>
      <c r="AA30" s="79">
        <f>SUM(B30:Z30)</f>
        <v>988.41600000000005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17.887</v>
      </c>
      <c r="C32" s="62">
        <f t="shared" ref="C32:Z32" si="4">IF(LEN(C$2)&gt;0,SUM(C29:C31),"")</f>
        <v>18.712</v>
      </c>
      <c r="D32" s="62">
        <f t="shared" si="4"/>
        <v>17.334</v>
      </c>
      <c r="E32" s="62">
        <f t="shared" si="4"/>
        <v>51.281999999999996</v>
      </c>
      <c r="F32" s="62">
        <f t="shared" si="4"/>
        <v>42.204000000000001</v>
      </c>
      <c r="G32" s="62">
        <f t="shared" si="4"/>
        <v>23.29</v>
      </c>
      <c r="H32" s="62">
        <f t="shared" si="4"/>
        <v>64.03</v>
      </c>
      <c r="I32" s="62">
        <f t="shared" si="4"/>
        <v>57.015000000000001</v>
      </c>
      <c r="J32" s="62">
        <f t="shared" si="4"/>
        <v>27.02</v>
      </c>
      <c r="K32" s="62">
        <f t="shared" si="4"/>
        <v>41.063000000000002</v>
      </c>
      <c r="L32" s="62">
        <f t="shared" si="4"/>
        <v>104.428</v>
      </c>
      <c r="M32" s="62">
        <f t="shared" si="4"/>
        <v>105.944</v>
      </c>
      <c r="N32" s="62">
        <f t="shared" si="4"/>
        <v>98.296000000000006</v>
      </c>
      <c r="O32" s="62">
        <f t="shared" si="4"/>
        <v>71.95</v>
      </c>
      <c r="P32" s="62">
        <f t="shared" si="4"/>
        <v>65.960999999999999</v>
      </c>
      <c r="Q32" s="62">
        <f t="shared" si="4"/>
        <v>66.738</v>
      </c>
      <c r="R32" s="62">
        <f t="shared" si="4"/>
        <v>38.753999999999998</v>
      </c>
      <c r="S32" s="62">
        <f t="shared" si="4"/>
        <v>0.504</v>
      </c>
      <c r="T32" s="62">
        <f t="shared" si="4"/>
        <v>6.2240000000000002</v>
      </c>
      <c r="U32" s="62">
        <f t="shared" si="4"/>
        <v>21.225999999999999</v>
      </c>
      <c r="V32" s="62">
        <f t="shared" si="4"/>
        <v>0.17899999999999999</v>
      </c>
      <c r="W32" s="62">
        <f t="shared" si="4"/>
        <v>11.407</v>
      </c>
      <c r="X32" s="62">
        <f t="shared" si="4"/>
        <v>16.010999999999999</v>
      </c>
      <c r="Y32" s="62">
        <f t="shared" si="4"/>
        <v>20.957000000000001</v>
      </c>
      <c r="Z32" s="63" t="str">
        <f t="shared" si="4"/>
        <v/>
      </c>
      <c r="AA32" s="64">
        <f>SUM(AA29:AA31)</f>
        <v>988.41600000000005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18.399999999999999</v>
      </c>
      <c r="T39" s="99">
        <v>21.6</v>
      </c>
      <c r="U39" s="99"/>
      <c r="V39" s="99">
        <v>22.9</v>
      </c>
      <c r="W39" s="99"/>
      <c r="X39" s="99"/>
      <c r="Y39" s="99"/>
      <c r="Z39" s="100"/>
      <c r="AA39" s="79">
        <f t="shared" si="5"/>
        <v>62.9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18.399999999999999</v>
      </c>
      <c r="T40" s="88">
        <f t="shared" si="6"/>
        <v>21.6</v>
      </c>
      <c r="U40" s="88">
        <f t="shared" si="6"/>
        <v>0</v>
      </c>
      <c r="V40" s="88">
        <f t="shared" si="6"/>
        <v>22.9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62.9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18.399999999999999</v>
      </c>
      <c r="T47" s="99">
        <v>21.6</v>
      </c>
      <c r="U47" s="99"/>
      <c r="V47" s="99">
        <v>22.9</v>
      </c>
      <c r="W47" s="99"/>
      <c r="X47" s="99"/>
      <c r="Y47" s="99"/>
      <c r="Z47" s="100"/>
      <c r="AA47" s="79">
        <f t="shared" si="7"/>
        <v>62.9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18.399999999999999</v>
      </c>
      <c r="T49" s="88">
        <f t="shared" si="8"/>
        <v>21.6</v>
      </c>
      <c r="U49" s="88">
        <f t="shared" si="8"/>
        <v>0</v>
      </c>
      <c r="V49" s="88">
        <f t="shared" si="8"/>
        <v>22.9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62.9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17.887</v>
      </c>
      <c r="C52" s="88">
        <f t="shared" ref="C52:Z52" si="10">IF(LEN(C$2)&gt;0,SUM(C10:C15)+C26+C40,"")</f>
        <v>18.712</v>
      </c>
      <c r="D52" s="88">
        <f t="shared" si="10"/>
        <v>17.334</v>
      </c>
      <c r="E52" s="88">
        <f t="shared" si="10"/>
        <v>51.282000000000004</v>
      </c>
      <c r="F52" s="88">
        <f t="shared" si="10"/>
        <v>42.203999999999994</v>
      </c>
      <c r="G52" s="88">
        <f t="shared" si="10"/>
        <v>23.29</v>
      </c>
      <c r="H52" s="88">
        <f t="shared" si="10"/>
        <v>64.03</v>
      </c>
      <c r="I52" s="88">
        <f t="shared" si="10"/>
        <v>57.015000000000001</v>
      </c>
      <c r="J52" s="88">
        <f t="shared" si="10"/>
        <v>27.019999999999996</v>
      </c>
      <c r="K52" s="88">
        <f t="shared" si="10"/>
        <v>41.063000000000002</v>
      </c>
      <c r="L52" s="88">
        <f t="shared" si="10"/>
        <v>104.42800000000001</v>
      </c>
      <c r="M52" s="88">
        <f t="shared" si="10"/>
        <v>105.94399999999999</v>
      </c>
      <c r="N52" s="88">
        <f t="shared" si="10"/>
        <v>98.296000000000006</v>
      </c>
      <c r="O52" s="88">
        <f t="shared" si="10"/>
        <v>71.95</v>
      </c>
      <c r="P52" s="88">
        <f t="shared" si="10"/>
        <v>65.960999999999999</v>
      </c>
      <c r="Q52" s="88">
        <f t="shared" si="10"/>
        <v>66.738</v>
      </c>
      <c r="R52" s="88">
        <f t="shared" si="10"/>
        <v>38.754000000000005</v>
      </c>
      <c r="S52" s="88">
        <f t="shared" si="10"/>
        <v>18.904</v>
      </c>
      <c r="T52" s="88">
        <f t="shared" si="10"/>
        <v>27.824000000000002</v>
      </c>
      <c r="U52" s="88">
        <f t="shared" si="10"/>
        <v>21.225999999999999</v>
      </c>
      <c r="V52" s="88">
        <f t="shared" si="10"/>
        <v>23.078999999999997</v>
      </c>
      <c r="W52" s="88">
        <f t="shared" si="10"/>
        <v>11.407000000000002</v>
      </c>
      <c r="X52" s="88">
        <f t="shared" si="10"/>
        <v>16.010999999999999</v>
      </c>
      <c r="Y52" s="88">
        <f t="shared" si="10"/>
        <v>20.956999999999997</v>
      </c>
      <c r="Z52" s="89" t="str">
        <f t="shared" si="10"/>
        <v/>
      </c>
      <c r="AA52" s="104">
        <f>SUM(B52:Z52)</f>
        <v>1051.316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-0.6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18.399999999999999</v>
      </c>
      <c r="T4" s="18">
        <v>21.6</v>
      </c>
      <c r="U4" s="18">
        <v>-2.2999999999999998</v>
      </c>
      <c r="V4" s="18">
        <v>22.9</v>
      </c>
      <c r="W4" s="18"/>
      <c r="X4" s="18"/>
      <c r="Y4" s="18"/>
      <c r="Z4" s="19"/>
      <c r="AA4" s="111">
        <f>SUM(B4:Z4)</f>
        <v>60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90</v>
      </c>
      <c r="C7" s="117">
        <v>92.54</v>
      </c>
      <c r="D7" s="117">
        <v>84</v>
      </c>
      <c r="E7" s="117">
        <v>71.849999999999994</v>
      </c>
      <c r="F7" s="117">
        <v>72.3</v>
      </c>
      <c r="G7" s="117">
        <v>88</v>
      </c>
      <c r="H7" s="117">
        <v>107.43</v>
      </c>
      <c r="I7" s="117">
        <v>142</v>
      </c>
      <c r="J7" s="117">
        <v>102</v>
      </c>
      <c r="K7" s="117">
        <v>86.42</v>
      </c>
      <c r="L7" s="117">
        <v>84</v>
      </c>
      <c r="M7" s="117">
        <v>90.57</v>
      </c>
      <c r="N7" s="117">
        <v>71.64</v>
      </c>
      <c r="O7" s="117">
        <v>63.15</v>
      </c>
      <c r="P7" s="117">
        <v>69.83</v>
      </c>
      <c r="Q7" s="117">
        <v>86.52</v>
      </c>
      <c r="R7" s="117">
        <v>100</v>
      </c>
      <c r="S7" s="117">
        <v>116.62</v>
      </c>
      <c r="T7" s="117">
        <v>127</v>
      </c>
      <c r="U7" s="117">
        <v>185.66</v>
      </c>
      <c r="V7" s="117">
        <v>132.11000000000001</v>
      </c>
      <c r="W7" s="117">
        <v>90</v>
      </c>
      <c r="X7" s="117">
        <v>88.44</v>
      </c>
      <c r="Y7" s="117">
        <v>83</v>
      </c>
      <c r="Z7" s="118"/>
      <c r="AA7" s="119">
        <f>IF(SUM(B7:Z7)&lt;&gt;0,AVERAGEIF(B7:Z7,"&lt;&gt;"""),"")</f>
        <v>96.87833333333333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>
        <v>0.6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2.2999999999999998</v>
      </c>
      <c r="V15" s="133"/>
      <c r="W15" s="133"/>
      <c r="X15" s="133"/>
      <c r="Y15" s="133"/>
      <c r="Z15" s="131"/>
      <c r="AA15" s="132">
        <f t="shared" si="0"/>
        <v>2.9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0.6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2.2999999999999998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18.399999999999999</v>
      </c>
      <c r="T23" s="133">
        <v>21.6</v>
      </c>
      <c r="U23" s="133"/>
      <c r="V23" s="133">
        <v>22.9</v>
      </c>
      <c r="W23" s="133"/>
      <c r="X23" s="133"/>
      <c r="Y23" s="133"/>
      <c r="Z23" s="131"/>
      <c r="AA23" s="132">
        <f t="shared" si="2"/>
        <v>62.9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18.399999999999999</v>
      </c>
      <c r="T24" s="135">
        <f t="shared" si="3"/>
        <v>21.6</v>
      </c>
      <c r="U24" s="135">
        <f t="shared" si="3"/>
        <v>0</v>
      </c>
      <c r="V24" s="135">
        <f t="shared" si="3"/>
        <v>22.9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62.9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2024-09-19T20:31:40Z</dcterms:created>
  <dcterms:modified xsi:type="dcterms:W3CDTF">2024-09-19T20:31:42Z</dcterms:modified>
</cp:coreProperties>
</file>