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<sst xmlns="http://schemas.openxmlformats.org/spreadsheetml/2006/main" count="119" uniqueCount="54">
  <si>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18/09/2024 23:27:40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</si>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</sst>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CA-4F64-831B-2B7F26C1863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CCA-4F64-831B-2B7F26C1863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0.36599999999999999</c:v>
                </c:pt>
                <c:pt idx="3">
                  <c:v>0.34</c:v>
                </c:pt>
                <c:pt idx="6">
                  <c:v>2.8000000000000001E-2</c:v>
                </c:pt>
                <c:pt idx="7">
                  <c:v>1.5680000000000001</c:v>
                </c:pt>
                <c:pt idx="8">
                  <c:v>1.6819999999999999</c:v>
                </c:pt>
                <c:pt idx="10">
                  <c:v>2.4860000000000002</c:v>
                </c:pt>
                <c:pt idx="11">
                  <c:v>10.331</c:v>
                </c:pt>
                <c:pt idx="12">
                  <c:v>5.819</c:v>
                </c:pt>
                <c:pt idx="13">
                  <c:v>0.84399999999999997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CA-4F64-831B-2B7F26C1863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1.36</c:v>
                </c:pt>
                <c:pt idx="1">
                  <c:v>2.3010000000000002</c:v>
                </c:pt>
                <c:pt idx="2">
                  <c:v>3.702</c:v>
                </c:pt>
                <c:pt idx="3">
                  <c:v>1.498</c:v>
                </c:pt>
                <c:pt idx="4">
                  <c:v>0.4</c:v>
                </c:pt>
                <c:pt idx="6">
                  <c:v>2.8919999999999999</c:v>
                </c:pt>
                <c:pt idx="7">
                  <c:v>4.54</c:v>
                </c:pt>
                <c:pt idx="8">
                  <c:v>18.834</c:v>
                </c:pt>
                <c:pt idx="9">
                  <c:v>6.0190000000000001</c:v>
                </c:pt>
                <c:pt idx="10">
                  <c:v>11.498000000000001</c:v>
                </c:pt>
                <c:pt idx="11">
                  <c:v>19.811</c:v>
                </c:pt>
                <c:pt idx="12">
                  <c:v>35.704999999999998</c:v>
                </c:pt>
                <c:pt idx="13">
                  <c:v>40.03</c:v>
                </c:pt>
                <c:pt idx="14">
                  <c:v>5.5069999999999997</c:v>
                </c:pt>
                <c:pt idx="15">
                  <c:v>6.4480000000000004</c:v>
                </c:pt>
                <c:pt idx="16">
                  <c:v>4.4889999999999999</c:v>
                </c:pt>
                <c:pt idx="17">
                  <c:v>4.1349999999999998</c:v>
                </c:pt>
                <c:pt idx="18">
                  <c:v>2.1150000000000002</c:v>
                </c:pt>
                <c:pt idx="19">
                  <c:v>1.9930000000000001</c:v>
                </c:pt>
                <c:pt idx="20">
                  <c:v>1.7909999999999999</c:v>
                </c:pt>
                <c:pt idx="21">
                  <c:v>1.054</c:v>
                </c:pt>
                <c:pt idx="22">
                  <c:v>1.7110000000000001</c:v>
                </c:pt>
                <c:pt idx="23">
                  <c:v>1.41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CA-4F64-831B-2B7F26C1863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CCA-4F64-831B-2B7F26C1863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CA-4F64-831B-2B7F26C1863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CCA-4F64-831B-2B7F26C1863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CA-4F64-831B-2B7F26C1863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CCA-4F64-831B-2B7F26C1863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9.99</c:v>
                </c:pt>
                <c:pt idx="2">
                  <c:v>4.0810000000000004</c:v>
                </c:pt>
                <c:pt idx="4">
                  <c:v>1.841</c:v>
                </c:pt>
                <c:pt idx="6">
                  <c:v>55.863</c:v>
                </c:pt>
                <c:pt idx="7">
                  <c:v>8</c:v>
                </c:pt>
                <c:pt idx="8">
                  <c:v>8</c:v>
                </c:pt>
                <c:pt idx="9">
                  <c:v>41.4</c:v>
                </c:pt>
                <c:pt idx="14">
                  <c:v>35.078000000000003</c:v>
                </c:pt>
                <c:pt idx="15">
                  <c:v>36.111999999999995</c:v>
                </c:pt>
                <c:pt idx="17">
                  <c:v>14.22</c:v>
                </c:pt>
                <c:pt idx="18">
                  <c:v>8.0190000000000001</c:v>
                </c:pt>
                <c:pt idx="19">
                  <c:v>20.425999999999998</c:v>
                </c:pt>
                <c:pt idx="20">
                  <c:v>1.8680000000000001</c:v>
                </c:pt>
                <c:pt idx="21">
                  <c:v>2.3069999999999999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CCA-4F64-831B-2B7F26C1863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CA-4F64-831B-2B7F26C1863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23.7</c:v>
                </c:pt>
                <c:pt idx="1">
                  <c:v>3.0190000000000001</c:v>
                </c:pt>
                <c:pt idx="2">
                  <c:v>8.0990000000000002</c:v>
                </c:pt>
                <c:pt idx="3">
                  <c:v>10.317</c:v>
                </c:pt>
                <c:pt idx="4">
                  <c:v>11.999999999999998</c:v>
                </c:pt>
                <c:pt idx="5">
                  <c:v>8.9429999999999996</c:v>
                </c:pt>
                <c:pt idx="6">
                  <c:v>2.5499999999999998</c:v>
                </c:pt>
                <c:pt idx="7">
                  <c:v>38.430999999999997</c:v>
                </c:pt>
                <c:pt idx="8">
                  <c:v>31.296000000000003</c:v>
                </c:pt>
                <c:pt idx="9">
                  <c:v>13.233000000000001</c:v>
                </c:pt>
                <c:pt idx="10">
                  <c:v>27.529</c:v>
                </c:pt>
                <c:pt idx="11">
                  <c:v>21.918999999999997</c:v>
                </c:pt>
                <c:pt idx="12">
                  <c:v>12.224</c:v>
                </c:pt>
                <c:pt idx="13">
                  <c:v>1.81</c:v>
                </c:pt>
                <c:pt idx="14">
                  <c:v>4.0519999999999996</c:v>
                </c:pt>
                <c:pt idx="15">
                  <c:v>10.86</c:v>
                </c:pt>
                <c:pt idx="16">
                  <c:v>5.3550000000000004</c:v>
                </c:pt>
                <c:pt idx="17">
                  <c:v>52.814000000000007</c:v>
                </c:pt>
                <c:pt idx="18">
                  <c:v>11.331</c:v>
                </c:pt>
                <c:pt idx="19">
                  <c:v>19.524000000000001</c:v>
                </c:pt>
                <c:pt idx="21">
                  <c:v>2.375</c:v>
                </c:pt>
                <c:pt idx="22">
                  <c:v>2.79</c:v>
                </c:pt>
                <c:pt idx="23">
                  <c:v>4.01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CA-4F64-831B-2B7F26C1863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CCA-4F64-831B-2B7F26C1863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CCA-4F64-831B-2B7F26C18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75.52</c:v>
                </c:pt>
                <c:pt idx="1">
                  <c:v>82</c:v>
                </c:pt>
                <c:pt idx="2">
                  <c:v>82</c:v>
                </c:pt>
                <c:pt idx="3">
                  <c:v>78.64</c:v>
                </c:pt>
                <c:pt idx="4">
                  <c:v>82</c:v>
                </c:pt>
                <c:pt idx="5">
                  <c:v>83.58</c:v>
                </c:pt>
                <c:pt idx="6">
                  <c:v>111.97</c:v>
                </c:pt>
                <c:pt idx="7">
                  <c:v>148.01</c:v>
                </c:pt>
                <c:pt idx="8">
                  <c:v>124.4</c:v>
                </c:pt>
                <c:pt idx="9">
                  <c:v>96.28</c:v>
                </c:pt>
                <c:pt idx="10">
                  <c:v>77.31</c:v>
                </c:pt>
                <c:pt idx="11">
                  <c:v>56.52</c:v>
                </c:pt>
                <c:pt idx="12">
                  <c:v>64.430000000000007</c:v>
                </c:pt>
                <c:pt idx="13">
                  <c:v>69.5</c:v>
                </c:pt>
                <c:pt idx="14">
                  <c:v>91.34</c:v>
                </c:pt>
                <c:pt idx="15">
                  <c:v>100.81</c:v>
                </c:pt>
                <c:pt idx="16">
                  <c:v>94.87</c:v>
                </c:pt>
                <c:pt idx="17">
                  <c:v>107.11</c:v>
                </c:pt>
                <c:pt idx="18">
                  <c:v>119.01</c:v>
                </c:pt>
                <c:pt idx="19">
                  <c:v>154.66</c:v>
                </c:pt>
                <c:pt idx="20">
                  <c:v>104</c:v>
                </c:pt>
                <c:pt idx="21">
                  <c:v>94</c:v>
                </c:pt>
                <c:pt idx="22">
                  <c:v>90.88</c:v>
                </c:pt>
                <c:pt idx="23">
                  <c:v>90.39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CA-4F64-831B-2B7F26C18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6D2-4980-B648-CC74758DDAF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6D2-4980-B648-CC74758DDAF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6">
                  <c:v>7.577</c:v>
                </c:pt>
                <c:pt idx="7">
                  <c:v>8.1579999999999995</c:v>
                </c:pt>
                <c:pt idx="8">
                  <c:v>7.9969999999999999</c:v>
                </c:pt>
                <c:pt idx="12">
                  <c:v>3.96</c:v>
                </c:pt>
                <c:pt idx="13">
                  <c:v>4.9800000000000004</c:v>
                </c:pt>
                <c:pt idx="14">
                  <c:v>6.96</c:v>
                </c:pt>
                <c:pt idx="15">
                  <c:v>3.661</c:v>
                </c:pt>
                <c:pt idx="16">
                  <c:v>0.96</c:v>
                </c:pt>
                <c:pt idx="18">
                  <c:v>4.867</c:v>
                </c:pt>
                <c:pt idx="20">
                  <c:v>0.46100000000000002</c:v>
                </c:pt>
                <c:pt idx="21">
                  <c:v>2.1800000000000002</c:v>
                </c:pt>
                <c:pt idx="22">
                  <c:v>2.4</c:v>
                </c:pt>
                <c:pt idx="23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D2-4980-B648-CC74758DDAF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11.601000000000001</c:v>
                </c:pt>
                <c:pt idx="1">
                  <c:v>12.901</c:v>
                </c:pt>
                <c:pt idx="2">
                  <c:v>14.099</c:v>
                </c:pt>
                <c:pt idx="3">
                  <c:v>11.393000000000001</c:v>
                </c:pt>
                <c:pt idx="4">
                  <c:v>14.241</c:v>
                </c:pt>
                <c:pt idx="6">
                  <c:v>4.1440000000000001</c:v>
                </c:pt>
                <c:pt idx="7">
                  <c:v>11.492000000000001</c:v>
                </c:pt>
                <c:pt idx="8">
                  <c:v>12.913</c:v>
                </c:pt>
                <c:pt idx="10">
                  <c:v>10.058999999999999</c:v>
                </c:pt>
                <c:pt idx="11">
                  <c:v>6.24</c:v>
                </c:pt>
                <c:pt idx="13">
                  <c:v>2.5190000000000001</c:v>
                </c:pt>
                <c:pt idx="15">
                  <c:v>20.595000000000002</c:v>
                </c:pt>
                <c:pt idx="17">
                  <c:v>6.2880000000000003</c:v>
                </c:pt>
                <c:pt idx="18">
                  <c:v>15.808</c:v>
                </c:pt>
                <c:pt idx="21">
                  <c:v>1.44</c:v>
                </c:pt>
                <c:pt idx="23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D2-4980-B648-CC74758DDAF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6D2-4980-B648-CC74758DDAF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6D2-4980-B648-CC74758DDAF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6D2-4980-B648-CC74758DDAF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6D2-4980-B648-CC74758DDAF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6D2-4980-B648-CC74758DDAF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6D2-4980-B648-CC74758DDAF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32.9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60</c:v>
                </c:pt>
                <c:pt idx="18">
                  <c:v>0</c:v>
                </c:pt>
                <c:pt idx="19">
                  <c:v>35.299999999999997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D2-4980-B648-CC74758DDAF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13.459</c:v>
                </c:pt>
                <c:pt idx="1">
                  <c:v>2.4089999999999998</c:v>
                </c:pt>
                <c:pt idx="2">
                  <c:v>2.149</c:v>
                </c:pt>
                <c:pt idx="3">
                  <c:v>0.76200000000000001</c:v>
                </c:pt>
                <c:pt idx="5">
                  <c:v>8.9429999999999996</c:v>
                </c:pt>
                <c:pt idx="6">
                  <c:v>49.612000000000002</c:v>
                </c:pt>
                <c:pt idx="8">
                  <c:v>38.902000000000001</c:v>
                </c:pt>
                <c:pt idx="9">
                  <c:v>60.652000000000001</c:v>
                </c:pt>
                <c:pt idx="10">
                  <c:v>31.454000000000001</c:v>
                </c:pt>
                <c:pt idx="11">
                  <c:v>45.820999999999998</c:v>
                </c:pt>
                <c:pt idx="12">
                  <c:v>49.787999999999997</c:v>
                </c:pt>
                <c:pt idx="13">
                  <c:v>35.184999999999995</c:v>
                </c:pt>
                <c:pt idx="14">
                  <c:v>37.677</c:v>
                </c:pt>
                <c:pt idx="15">
                  <c:v>29.163999999999998</c:v>
                </c:pt>
                <c:pt idx="16">
                  <c:v>8.8840000000000003</c:v>
                </c:pt>
                <c:pt idx="17">
                  <c:v>4.8360000000000003</c:v>
                </c:pt>
                <c:pt idx="18">
                  <c:v>0.79</c:v>
                </c:pt>
                <c:pt idx="19">
                  <c:v>6.65</c:v>
                </c:pt>
                <c:pt idx="20">
                  <c:v>3.198</c:v>
                </c:pt>
                <c:pt idx="21">
                  <c:v>2.1160000000000001</c:v>
                </c:pt>
                <c:pt idx="22">
                  <c:v>2.101</c:v>
                </c:pt>
                <c:pt idx="23">
                  <c:v>1.9200000000000002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D2-4980-B648-CC74758DDAF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6D2-4980-B648-CC74758DDAF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6D2-4980-B648-CC74758DD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75.52</c:v>
                </c:pt>
                <c:pt idx="1">
                  <c:v>82</c:v>
                </c:pt>
                <c:pt idx="2">
                  <c:v>82</c:v>
                </c:pt>
                <c:pt idx="3">
                  <c:v>78.64</c:v>
                </c:pt>
                <c:pt idx="4">
                  <c:v>82</c:v>
                </c:pt>
                <c:pt idx="5">
                  <c:v>83.58</c:v>
                </c:pt>
                <c:pt idx="6">
                  <c:v>111.97</c:v>
                </c:pt>
                <c:pt idx="7">
                  <c:v>148.01</c:v>
                </c:pt>
                <c:pt idx="8">
                  <c:v>124.4</c:v>
                </c:pt>
                <c:pt idx="9">
                  <c:v>96.28</c:v>
                </c:pt>
                <c:pt idx="10">
                  <c:v>77.31</c:v>
                </c:pt>
                <c:pt idx="11">
                  <c:v>56.52</c:v>
                </c:pt>
                <c:pt idx="12">
                  <c:v>64.430000000000007</c:v>
                </c:pt>
                <c:pt idx="13">
                  <c:v>69.5</c:v>
                </c:pt>
                <c:pt idx="14">
                  <c:v>91.34</c:v>
                </c:pt>
                <c:pt idx="15">
                  <c:v>100.81</c:v>
                </c:pt>
                <c:pt idx="16">
                  <c:v>94.87</c:v>
                </c:pt>
                <c:pt idx="17">
                  <c:v>107.11</c:v>
                </c:pt>
                <c:pt idx="18">
                  <c:v>119.01</c:v>
                </c:pt>
                <c:pt idx="19">
                  <c:v>154.66</c:v>
                </c:pt>
                <c:pt idx="20">
                  <c:v>104</c:v>
                </c:pt>
                <c:pt idx="21">
                  <c:v>94</c:v>
                </c:pt>
                <c:pt idx="22">
                  <c:v>90.88</c:v>
                </c:pt>
                <c:pt idx="23">
                  <c:v>90.39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6D2-4980-B648-CC74758DD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25.06</v>
      </c>
      <c r="C4" s="18">
        <v>15.31</v>
      </c>
      <c r="D4" s="18">
        <v>16.247999999999998</v>
      </c>
      <c r="E4" s="18">
        <v>12.154999999999999</v>
      </c>
      <c r="F4" s="18">
        <v>14.241</v>
      </c>
      <c r="G4" s="18">
        <v>8.9429999999999996</v>
      </c>
      <c r="H4" s="18">
        <v>61.333000000000006</v>
      </c>
      <c r="I4" s="18">
        <v>52.538999999999994</v>
      </c>
      <c r="J4" s="18">
        <v>59.812000000000012</v>
      </c>
      <c r="K4" s="18">
        <v>60.652000000000001</v>
      </c>
      <c r="L4" s="18">
        <v>41.512999999999991</v>
      </c>
      <c r="M4" s="18">
        <v>52.060999999999993</v>
      </c>
      <c r="N4" s="18">
        <v>53.748000000000005</v>
      </c>
      <c r="O4" s="18">
        <v>42.684000000000005</v>
      </c>
      <c r="P4" s="18">
        <v>44.637</v>
      </c>
      <c r="Q4" s="18">
        <v>53.42</v>
      </c>
      <c r="R4" s="18">
        <v>9.8440000000000012</v>
      </c>
      <c r="S4" s="18">
        <v>71.169000000000011</v>
      </c>
      <c r="T4" s="18">
        <v>21.465</v>
      </c>
      <c r="U4" s="18">
        <v>41.942999999999998</v>
      </c>
      <c r="V4" s="18">
        <v>3.6589999999999998</v>
      </c>
      <c r="W4" s="18">
        <v>5.7359999999999998</v>
      </c>
      <c r="X4" s="18">
        <v>4.5010000000000003</v>
      </c>
      <c r="Y4" s="18">
        <v>5.42</v>
      </c>
      <c r="Z4" s="19"/>
      <c r="AA4" s="20">
        <f>SUM(B4:Z4)</f>
        <v>778.09299999999985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75.52</v>
      </c>
      <c r="C7" s="28">
        <v>82</v>
      </c>
      <c r="D7" s="28">
        <v>82</v>
      </c>
      <c r="E7" s="28">
        <v>78.64</v>
      </c>
      <c r="F7" s="28">
        <v>82</v>
      </c>
      <c r="G7" s="28">
        <v>83.58</v>
      </c>
      <c r="H7" s="28">
        <v>111.97</v>
      </c>
      <c r="I7" s="28">
        <v>148.01</v>
      </c>
      <c r="J7" s="28">
        <v>124.4</v>
      </c>
      <c r="K7" s="28">
        <v>96.28</v>
      </c>
      <c r="L7" s="28">
        <v>77.31</v>
      </c>
      <c r="M7" s="28">
        <v>56.52</v>
      </c>
      <c r="N7" s="28">
        <v>64.430000000000007</v>
      </c>
      <c r="O7" s="28">
        <v>69.5</v>
      </c>
      <c r="P7" s="28">
        <v>91.34</v>
      </c>
      <c r="Q7" s="28">
        <v>100.81</v>
      </c>
      <c r="R7" s="28">
        <v>94.87</v>
      </c>
      <c r="S7" s="28">
        <v>107.11</v>
      </c>
      <c r="T7" s="28">
        <v>119.01</v>
      </c>
      <c r="U7" s="28">
        <v>154.66</v>
      </c>
      <c r="V7" s="28">
        <v>104</v>
      </c>
      <c r="W7" s="28">
        <v>94</v>
      </c>
      <c r="X7" s="28">
        <v>90.88</v>
      </c>
      <c r="Y7" s="28">
        <v>90.39</v>
      </c>
      <c r="Z7" s="29"/>
      <c r="AA7" s="30">
        <f>IF(SUM(B7:Z7)&lt;&gt;0,AVERAGEIF(B7:Z7,"&lt;&gt;"""),"")</f>
        <v>94.967916666666667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9.99</v>
      </c>
      <c r="D12" s="52">
        <v>4.0810000000000004</v>
      </c>
      <c r="E12" s="52"/>
      <c r="F12" s="52">
        <v>1.841</v>
      </c>
      <c r="G12" s="52"/>
      <c r="H12" s="52">
        <v>55.863</v>
      </c>
      <c r="I12" s="52">
        <v>8</v>
      </c>
      <c r="J12" s="52">
        <v>8</v>
      </c>
      <c r="K12" s="52">
        <v>41.4</v>
      </c>
      <c r="L12" s="52"/>
      <c r="M12" s="52"/>
      <c r="N12" s="52"/>
      <c r="O12" s="52"/>
      <c r="P12" s="52">
        <v>35.078000000000003</v>
      </c>
      <c r="Q12" s="52">
        <v>36.111999999999995</v>
      </c>
      <c r="R12" s="52"/>
      <c r="S12" s="52">
        <v>14.22</v>
      </c>
      <c r="T12" s="52">
        <v>8.0190000000000001</v>
      </c>
      <c r="U12" s="52">
        <v>20.425999999999998</v>
      </c>
      <c r="V12" s="52">
        <v>1.8680000000000001</v>
      </c>
      <c r="W12" s="52">
        <v>2.3069999999999999</v>
      </c>
      <c r="X12" s="52"/>
      <c r="Y12" s="52"/>
      <c r="Z12" s="53"/>
      <c r="AA12" s="54">
        <f t="shared" si="0"/>
        <v>247.20499999999998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23.7</v>
      </c>
      <c r="C14" s="57">
        <v>3.0190000000000001</v>
      </c>
      <c r="D14" s="57">
        <v>8.0990000000000002</v>
      </c>
      <c r="E14" s="57">
        <v>10.317</v>
      </c>
      <c r="F14" s="57">
        <v>11.999999999999998</v>
      </c>
      <c r="G14" s="57">
        <v>8.9429999999999996</v>
      </c>
      <c r="H14" s="57">
        <v>2.5499999999999998</v>
      </c>
      <c r="I14" s="57">
        <v>38.430999999999997</v>
      </c>
      <c r="J14" s="57">
        <v>31.296000000000003</v>
      </c>
      <c r="K14" s="57">
        <v>13.233000000000001</v>
      </c>
      <c r="L14" s="57">
        <v>27.529</v>
      </c>
      <c r="M14" s="57">
        <v>21.918999999999997</v>
      </c>
      <c r="N14" s="57">
        <v>12.224</v>
      </c>
      <c r="O14" s="57">
        <v>1.81</v>
      </c>
      <c r="P14" s="57">
        <v>4.0519999999999996</v>
      </c>
      <c r="Q14" s="57">
        <v>10.86</v>
      </c>
      <c r="R14" s="57">
        <v>5.3550000000000004</v>
      </c>
      <c r="S14" s="57">
        <v>52.814000000000007</v>
      </c>
      <c r="T14" s="57">
        <v>11.331</v>
      </c>
      <c r="U14" s="57">
        <v>19.524000000000001</v>
      </c>
      <c r="V14" s="57"/>
      <c r="W14" s="57">
        <v>2.375</v>
      </c>
      <c r="X14" s="57">
        <v>2.79</v>
      </c>
      <c r="Y14" s="57">
        <v>4.01</v>
      </c>
      <c r="Z14" s="58"/>
      <c r="AA14" s="59">
        <f t="shared" si="0"/>
        <v>328.18099999999998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23.7</v>
      </c>
      <c r="C16" s="62">
        <f t="shared" si="1"/>
        <v>13.009</v>
      </c>
      <c r="D16" s="62">
        <f t="shared" si="1"/>
        <v>12.18</v>
      </c>
      <c r="E16" s="62">
        <f t="shared" si="1"/>
        <v>10.317</v>
      </c>
      <c r="F16" s="62">
        <f t="shared" si="1"/>
        <v>13.840999999999998</v>
      </c>
      <c r="G16" s="62">
        <f t="shared" si="1"/>
        <v>8.9429999999999996</v>
      </c>
      <c r="H16" s="62">
        <f t="shared" si="1"/>
        <v>58.412999999999997</v>
      </c>
      <c r="I16" s="62">
        <f t="shared" si="1"/>
        <v>46.430999999999997</v>
      </c>
      <c r="J16" s="62">
        <f t="shared" si="1"/>
        <v>39.296000000000006</v>
      </c>
      <c r="K16" s="62">
        <f t="shared" si="1"/>
        <v>54.632999999999996</v>
      </c>
      <c r="L16" s="62">
        <f t="shared" si="1"/>
        <v>27.529</v>
      </c>
      <c r="M16" s="62">
        <f t="shared" si="1"/>
        <v>21.918999999999997</v>
      </c>
      <c r="N16" s="62">
        <f t="shared" si="1"/>
        <v>12.224</v>
      </c>
      <c r="O16" s="62">
        <f t="shared" si="1"/>
        <v>1.81</v>
      </c>
      <c r="P16" s="62">
        <f t="shared" si="1"/>
        <v>39.130000000000003</v>
      </c>
      <c r="Q16" s="62">
        <f t="shared" si="1"/>
        <v>46.971999999999994</v>
      </c>
      <c r="R16" s="62">
        <f t="shared" si="1"/>
        <v>5.3550000000000004</v>
      </c>
      <c r="S16" s="62">
        <f t="shared" si="1"/>
        <v>67.034000000000006</v>
      </c>
      <c r="T16" s="62">
        <f t="shared" si="1"/>
        <v>19.350000000000001</v>
      </c>
      <c r="U16" s="62">
        <f t="shared" si="1"/>
        <v>39.950000000000003</v>
      </c>
      <c r="V16" s="62">
        <f t="shared" si="1"/>
        <v>1.8680000000000001</v>
      </c>
      <c r="W16" s="62">
        <f t="shared" si="1"/>
        <v>4.6820000000000004</v>
      </c>
      <c r="X16" s="62">
        <f t="shared" si="1"/>
        <v>2.79</v>
      </c>
      <c r="Y16" s="62">
        <f t="shared" si="1"/>
        <v>4.01</v>
      </c>
      <c r="Z16" s="63" t="str">
        <f t="shared" si="1"/>
        <v/>
      </c>
      <c r="AA16" s="64">
        <f>SUM(AA10:AA15)</f>
        <v>575.38599999999997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0.36599999999999999</v>
      </c>
      <c r="E20" s="77">
        <v>0.34</v>
      </c>
      <c r="F20" s="77"/>
      <c r="G20" s="77"/>
      <c r="H20" s="77">
        <v>2.8000000000000001E-2</v>
      </c>
      <c r="I20" s="77">
        <v>1.5680000000000001</v>
      </c>
      <c r="J20" s="77">
        <v>1.6819999999999999</v>
      </c>
      <c r="K20" s="77"/>
      <c r="L20" s="77">
        <v>2.4860000000000002</v>
      </c>
      <c r="M20" s="77">
        <v>10.331</v>
      </c>
      <c r="N20" s="77">
        <v>5.819</v>
      </c>
      <c r="O20" s="77">
        <v>0.84399999999999997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23.464000000000002</v>
      </c>
    </row>
    <row r="21" spans="1:27" ht="24.95" customHeight="1" x14ac:dyDescent="0.2">
      <c r="A21" s="75" t="s">
        <v>16</v>
      </c>
      <c r="B21" s="80">
        <v>1.36</v>
      </c>
      <c r="C21" s="81">
        <v>2.3010000000000002</v>
      </c>
      <c r="D21" s="81">
        <v>3.702</v>
      </c>
      <c r="E21" s="81">
        <v>1.498</v>
      </c>
      <c r="F21" s="81">
        <v>0.4</v>
      </c>
      <c r="G21" s="81"/>
      <c r="H21" s="81">
        <v>2.8919999999999999</v>
      </c>
      <c r="I21" s="81">
        <v>4.54</v>
      </c>
      <c r="J21" s="81">
        <v>18.834</v>
      </c>
      <c r="K21" s="81">
        <v>6.0190000000000001</v>
      </c>
      <c r="L21" s="81">
        <v>11.498000000000001</v>
      </c>
      <c r="M21" s="81">
        <v>19.811</v>
      </c>
      <c r="N21" s="81">
        <v>35.704999999999998</v>
      </c>
      <c r="O21" s="81">
        <v>40.03</v>
      </c>
      <c r="P21" s="81">
        <v>5.5069999999999997</v>
      </c>
      <c r="Q21" s="81">
        <v>6.4480000000000004</v>
      </c>
      <c r="R21" s="81">
        <v>4.4889999999999999</v>
      </c>
      <c r="S21" s="81">
        <v>4.1349999999999998</v>
      </c>
      <c r="T21" s="81">
        <v>2.1150000000000002</v>
      </c>
      <c r="U21" s="81">
        <v>1.9930000000000001</v>
      </c>
      <c r="V21" s="81">
        <v>1.7909999999999999</v>
      </c>
      <c r="W21" s="81">
        <v>1.054</v>
      </c>
      <c r="X21" s="81">
        <v>1.7110000000000001</v>
      </c>
      <c r="Y21" s="81">
        <v>1.41</v>
      </c>
      <c r="Z21" s="78"/>
      <c r="AA21" s="79">
        <f t="shared" si="2"/>
        <v>179.24299999999999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1.36</v>
      </c>
      <c r="C26" s="88">
        <f t="shared" si="3"/>
        <v>2.3010000000000002</v>
      </c>
      <c r="D26" s="88">
        <f t="shared" si="3"/>
        <v>4.0679999999999996</v>
      </c>
      <c r="E26" s="88">
        <f t="shared" si="3"/>
        <v>1.8380000000000001</v>
      </c>
      <c r="F26" s="88">
        <f t="shared" si="3"/>
        <v>0.4</v>
      </c>
      <c r="G26" s="88">
        <f t="shared" si="3"/>
        <v>0</v>
      </c>
      <c r="H26" s="88">
        <f t="shared" si="3"/>
        <v>2.92</v>
      </c>
      <c r="I26" s="88">
        <f t="shared" si="3"/>
        <v>6.1080000000000005</v>
      </c>
      <c r="J26" s="88">
        <f t="shared" si="3"/>
        <v>20.515999999999998</v>
      </c>
      <c r="K26" s="88">
        <f t="shared" si="3"/>
        <v>6.0190000000000001</v>
      </c>
      <c r="L26" s="88">
        <f t="shared" si="3"/>
        <v>13.984000000000002</v>
      </c>
      <c r="M26" s="88">
        <f t="shared" si="3"/>
        <v>30.141999999999999</v>
      </c>
      <c r="N26" s="88">
        <f t="shared" si="3"/>
        <v>41.524000000000001</v>
      </c>
      <c r="O26" s="88">
        <f t="shared" si="3"/>
        <v>40.874000000000002</v>
      </c>
      <c r="P26" s="88">
        <f t="shared" si="3"/>
        <v>5.5069999999999997</v>
      </c>
      <c r="Q26" s="88">
        <f t="shared" si="3"/>
        <v>6.4480000000000004</v>
      </c>
      <c r="R26" s="88">
        <f t="shared" si="3"/>
        <v>4.4889999999999999</v>
      </c>
      <c r="S26" s="88">
        <f t="shared" si="3"/>
        <v>4.1349999999999998</v>
      </c>
      <c r="T26" s="88">
        <f t="shared" si="3"/>
        <v>2.1150000000000002</v>
      </c>
      <c r="U26" s="88">
        <f t="shared" si="3"/>
        <v>1.9930000000000001</v>
      </c>
      <c r="V26" s="88">
        <f t="shared" si="3"/>
        <v>1.7909999999999999</v>
      </c>
      <c r="W26" s="88">
        <f t="shared" si="3"/>
        <v>1.054</v>
      </c>
      <c r="X26" s="88">
        <f t="shared" si="3"/>
        <v>1.7110000000000001</v>
      </c>
      <c r="Y26" s="88">
        <f t="shared" si="3"/>
        <v>1.41</v>
      </c>
      <c r="Z26" s="89" t="str">
        <f t="shared" si="3"/>
        <v/>
      </c>
      <c r="AA26" s="90">
        <f>SUM(AA19:AA25)</f>
        <v>202.70699999999999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25.06</v>
      </c>
      <c r="C30" s="77">
        <v>15.31</v>
      </c>
      <c r="D30" s="77">
        <v>16.248000000000001</v>
      </c>
      <c r="E30" s="77">
        <v>12.154999999999999</v>
      </c>
      <c r="F30" s="77">
        <v>14.241</v>
      </c>
      <c r="G30" s="77">
        <v>8.9429999999999996</v>
      </c>
      <c r="H30" s="77">
        <v>61.332999999999998</v>
      </c>
      <c r="I30" s="77">
        <v>52.539000000000001</v>
      </c>
      <c r="J30" s="77">
        <v>59.811999999999998</v>
      </c>
      <c r="K30" s="77">
        <v>60.652000000000001</v>
      </c>
      <c r="L30" s="77">
        <v>41.512999999999998</v>
      </c>
      <c r="M30" s="77">
        <v>52.061</v>
      </c>
      <c r="N30" s="77">
        <v>53.747999999999998</v>
      </c>
      <c r="O30" s="77">
        <v>42.683999999999997</v>
      </c>
      <c r="P30" s="77">
        <v>44.637</v>
      </c>
      <c r="Q30" s="77">
        <v>53.42</v>
      </c>
      <c r="R30" s="77">
        <v>9.8439999999999994</v>
      </c>
      <c r="S30" s="77">
        <v>71.168999999999997</v>
      </c>
      <c r="T30" s="77">
        <v>21.465</v>
      </c>
      <c r="U30" s="77">
        <v>41.942999999999998</v>
      </c>
      <c r="V30" s="77">
        <v>3.6589999999999998</v>
      </c>
      <c r="W30" s="77">
        <v>5.7359999999999998</v>
      </c>
      <c r="X30" s="77">
        <v>4.5010000000000003</v>
      </c>
      <c r="Y30" s="77">
        <v>5.42</v>
      </c>
      <c r="Z30" s="78"/>
      <c r="AA30" s="79">
        <f>SUM(B30:Z30)</f>
        <v>778.09299999999985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25.06</v>
      </c>
      <c r="C32" s="62">
        <f t="shared" ref="C32:Z32" si="4">IF(LEN(C$2)&gt;0,SUM(C29:C31),"")</f>
        <v>15.31</v>
      </c>
      <c r="D32" s="62">
        <f t="shared" si="4"/>
        <v>16.248000000000001</v>
      </c>
      <c r="E32" s="62">
        <f t="shared" si="4"/>
        <v>12.154999999999999</v>
      </c>
      <c r="F32" s="62">
        <f t="shared" si="4"/>
        <v>14.241</v>
      </c>
      <c r="G32" s="62">
        <f t="shared" si="4"/>
        <v>8.9429999999999996</v>
      </c>
      <c r="H32" s="62">
        <f t="shared" si="4"/>
        <v>61.332999999999998</v>
      </c>
      <c r="I32" s="62">
        <f t="shared" si="4"/>
        <v>52.539000000000001</v>
      </c>
      <c r="J32" s="62">
        <f t="shared" si="4"/>
        <v>59.811999999999998</v>
      </c>
      <c r="K32" s="62">
        <f t="shared" si="4"/>
        <v>60.652000000000001</v>
      </c>
      <c r="L32" s="62">
        <f t="shared" si="4"/>
        <v>41.512999999999998</v>
      </c>
      <c r="M32" s="62">
        <f t="shared" si="4"/>
        <v>52.061</v>
      </c>
      <c r="N32" s="62">
        <f t="shared" si="4"/>
        <v>53.747999999999998</v>
      </c>
      <c r="O32" s="62">
        <f t="shared" si="4"/>
        <v>42.683999999999997</v>
      </c>
      <c r="P32" s="62">
        <f t="shared" si="4"/>
        <v>44.637</v>
      </c>
      <c r="Q32" s="62">
        <f t="shared" si="4"/>
        <v>53.42</v>
      </c>
      <c r="R32" s="62">
        <f t="shared" si="4"/>
        <v>9.8439999999999994</v>
      </c>
      <c r="S32" s="62">
        <f t="shared" si="4"/>
        <v>71.168999999999997</v>
      </c>
      <c r="T32" s="62">
        <f t="shared" si="4"/>
        <v>21.465</v>
      </c>
      <c r="U32" s="62">
        <f t="shared" si="4"/>
        <v>41.942999999999998</v>
      </c>
      <c r="V32" s="62">
        <f t="shared" si="4"/>
        <v>3.6589999999999998</v>
      </c>
      <c r="W32" s="62">
        <f t="shared" si="4"/>
        <v>5.7359999999999998</v>
      </c>
      <c r="X32" s="62">
        <f t="shared" si="4"/>
        <v>4.5010000000000003</v>
      </c>
      <c r="Y32" s="62">
        <f t="shared" si="4"/>
        <v>5.42</v>
      </c>
      <c r="Z32" s="63" t="str">
        <f t="shared" si="4"/>
        <v/>
      </c>
      <c r="AA32" s="64">
        <f>SUM(AA29:AA31)</f>
        <v>778.09299999999985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25.06</v>
      </c>
      <c r="C52" s="88">
        <f t="shared" si="10"/>
        <v>15.31</v>
      </c>
      <c r="D52" s="88">
        <f t="shared" si="10"/>
        <v>16.247999999999998</v>
      </c>
      <c r="E52" s="88">
        <f t="shared" si="10"/>
        <v>12.155000000000001</v>
      </c>
      <c r="F52" s="88">
        <f t="shared" si="10"/>
        <v>14.240999999999998</v>
      </c>
      <c r="G52" s="88">
        <f t="shared" si="10"/>
        <v>8.9429999999999996</v>
      </c>
      <c r="H52" s="88">
        <f t="shared" si="10"/>
        <v>61.332999999999998</v>
      </c>
      <c r="I52" s="88">
        <f t="shared" si="10"/>
        <v>52.539000000000001</v>
      </c>
      <c r="J52" s="88">
        <f t="shared" si="10"/>
        <v>59.812000000000005</v>
      </c>
      <c r="K52" s="88">
        <f t="shared" si="10"/>
        <v>60.651999999999994</v>
      </c>
      <c r="L52" s="88">
        <f t="shared" si="10"/>
        <v>41.513000000000005</v>
      </c>
      <c r="M52" s="88">
        <f t="shared" si="10"/>
        <v>52.060999999999993</v>
      </c>
      <c r="N52" s="88">
        <f t="shared" si="10"/>
        <v>53.748000000000005</v>
      </c>
      <c r="O52" s="88">
        <f t="shared" si="10"/>
        <v>42.684000000000005</v>
      </c>
      <c r="P52" s="88">
        <f t="shared" si="10"/>
        <v>44.637</v>
      </c>
      <c r="Q52" s="88">
        <f t="shared" si="10"/>
        <v>53.419999999999995</v>
      </c>
      <c r="R52" s="88">
        <f t="shared" si="10"/>
        <v>9.8440000000000012</v>
      </c>
      <c r="S52" s="88">
        <f t="shared" si="10"/>
        <v>71.169000000000011</v>
      </c>
      <c r="T52" s="88">
        <f t="shared" si="10"/>
        <v>21.465000000000003</v>
      </c>
      <c r="U52" s="88">
        <f t="shared" si="10"/>
        <v>41.943000000000005</v>
      </c>
      <c r="V52" s="88">
        <f t="shared" si="10"/>
        <v>3.6589999999999998</v>
      </c>
      <c r="W52" s="88">
        <f t="shared" si="10"/>
        <v>5.7360000000000007</v>
      </c>
      <c r="X52" s="88">
        <f t="shared" si="10"/>
        <v>4.5010000000000003</v>
      </c>
      <c r="Y52" s="88">
        <f t="shared" si="10"/>
        <v>5.42</v>
      </c>
      <c r="Z52" s="89" t="str">
        <f t="shared" si="10"/>
        <v/>
      </c>
      <c r="AA52" s="104">
        <f>SUM(B52:Z52)</f>
        <v>778.09299999999985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25.060000000000002</v>
      </c>
      <c r="C4" s="18">
        <v>15.309999999999999</v>
      </c>
      <c r="D4" s="18">
        <v>16.248000000000001</v>
      </c>
      <c r="E4" s="18">
        <v>12.155000000000001</v>
      </c>
      <c r="F4" s="18">
        <v>14.241</v>
      </c>
      <c r="G4" s="18">
        <v>8.9429999999999996</v>
      </c>
      <c r="H4" s="18">
        <v>61.332999999999998</v>
      </c>
      <c r="I4" s="18">
        <v>52.550000000000004</v>
      </c>
      <c r="J4" s="18">
        <v>59.812000000000005</v>
      </c>
      <c r="K4" s="18">
        <v>60.652000000000001</v>
      </c>
      <c r="L4" s="18">
        <v>41.512999999999998</v>
      </c>
      <c r="M4" s="18">
        <v>52.061</v>
      </c>
      <c r="N4" s="18">
        <v>53.747999999999998</v>
      </c>
      <c r="O4" s="18">
        <v>42.683999999999997</v>
      </c>
      <c r="P4" s="18">
        <v>44.637</v>
      </c>
      <c r="Q4" s="18">
        <v>53.42</v>
      </c>
      <c r="R4" s="18">
        <v>9.8439999999999994</v>
      </c>
      <c r="S4" s="18">
        <v>71.123999999999995</v>
      </c>
      <c r="T4" s="18">
        <v>21.464999999999996</v>
      </c>
      <c r="U4" s="18">
        <v>41.949999999999996</v>
      </c>
      <c r="V4" s="18">
        <v>3.6589999999999998</v>
      </c>
      <c r="W4" s="18">
        <v>5.7359999999999998</v>
      </c>
      <c r="X4" s="18">
        <v>4.5009999999999994</v>
      </c>
      <c r="Y4" s="18">
        <v>5.42</v>
      </c>
      <c r="Z4" s="19"/>
      <c r="AA4" s="20">
        <f>SUM(B4:Z4)</f>
        <v>778.06599999999992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75.52</v>
      </c>
      <c r="C7" s="28">
        <v>82</v>
      </c>
      <c r="D7" s="28">
        <v>82</v>
      </c>
      <c r="E7" s="28">
        <v>78.64</v>
      </c>
      <c r="F7" s="28">
        <v>82</v>
      </c>
      <c r="G7" s="28">
        <v>83.58</v>
      </c>
      <c r="H7" s="28">
        <v>111.97</v>
      </c>
      <c r="I7" s="28">
        <v>148.01</v>
      </c>
      <c r="J7" s="28">
        <v>124.4</v>
      </c>
      <c r="K7" s="28">
        <v>96.28</v>
      </c>
      <c r="L7" s="28">
        <v>77.31</v>
      </c>
      <c r="M7" s="28">
        <v>56.52</v>
      </c>
      <c r="N7" s="28">
        <v>64.430000000000007</v>
      </c>
      <c r="O7" s="28">
        <v>69.5</v>
      </c>
      <c r="P7" s="28">
        <v>91.34</v>
      </c>
      <c r="Q7" s="28">
        <v>100.81</v>
      </c>
      <c r="R7" s="28">
        <v>94.87</v>
      </c>
      <c r="S7" s="28">
        <v>107.11</v>
      </c>
      <c r="T7" s="28">
        <v>119.01</v>
      </c>
      <c r="U7" s="28">
        <v>154.66</v>
      </c>
      <c r="V7" s="28">
        <v>104</v>
      </c>
      <c r="W7" s="28">
        <v>94</v>
      </c>
      <c r="X7" s="28">
        <v>90.88</v>
      </c>
      <c r="Y7" s="28">
        <v>90.39</v>
      </c>
      <c r="Z7" s="29"/>
      <c r="AA7" s="30">
        <f>IF(SUM(B7:Z7)&lt;&gt;0,AVERAGEIF(B7:Z7,"&lt;&gt;"""),"")</f>
        <v>94.967916666666667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13.459</v>
      </c>
      <c r="C14" s="57">
        <v>2.4089999999999998</v>
      </c>
      <c r="D14" s="57">
        <v>2.149</v>
      </c>
      <c r="E14" s="57">
        <v>0.76200000000000001</v>
      </c>
      <c r="F14" s="57"/>
      <c r="G14" s="57">
        <v>8.9429999999999996</v>
      </c>
      <c r="H14" s="57">
        <v>49.612000000000002</v>
      </c>
      <c r="I14" s="57"/>
      <c r="J14" s="57">
        <v>38.902000000000001</v>
      </c>
      <c r="K14" s="57">
        <v>60.652000000000001</v>
      </c>
      <c r="L14" s="57">
        <v>31.454000000000001</v>
      </c>
      <c r="M14" s="57">
        <v>45.820999999999998</v>
      </c>
      <c r="N14" s="57">
        <v>49.787999999999997</v>
      </c>
      <c r="O14" s="57">
        <v>35.184999999999995</v>
      </c>
      <c r="P14" s="57">
        <v>37.677</v>
      </c>
      <c r="Q14" s="57">
        <v>29.163999999999998</v>
      </c>
      <c r="R14" s="57">
        <v>8.8840000000000003</v>
      </c>
      <c r="S14" s="57">
        <v>4.8360000000000003</v>
      </c>
      <c r="T14" s="57">
        <v>0.79</v>
      </c>
      <c r="U14" s="57">
        <v>6.65</v>
      </c>
      <c r="V14" s="57">
        <v>3.198</v>
      </c>
      <c r="W14" s="57">
        <v>2.1160000000000001</v>
      </c>
      <c r="X14" s="57">
        <v>2.101</v>
      </c>
      <c r="Y14" s="57">
        <v>1.9200000000000002</v>
      </c>
      <c r="Z14" s="58"/>
      <c r="AA14" s="59">
        <f t="shared" si="0"/>
        <v>436.47200000000004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13.459</v>
      </c>
      <c r="C16" s="62">
        <f t="shared" ref="C16:Z16" si="1">IF(LEN(C$2)&gt;0,SUM(C10:C15),"")</f>
        <v>2.4089999999999998</v>
      </c>
      <c r="D16" s="62">
        <f t="shared" si="1"/>
        <v>2.149</v>
      </c>
      <c r="E16" s="62">
        <f t="shared" si="1"/>
        <v>0.76200000000000001</v>
      </c>
      <c r="F16" s="62">
        <f t="shared" si="1"/>
        <v>0</v>
      </c>
      <c r="G16" s="62">
        <f t="shared" si="1"/>
        <v>8.9429999999999996</v>
      </c>
      <c r="H16" s="62">
        <f t="shared" si="1"/>
        <v>49.612000000000002</v>
      </c>
      <c r="I16" s="62">
        <f t="shared" si="1"/>
        <v>0</v>
      </c>
      <c r="J16" s="62">
        <f t="shared" si="1"/>
        <v>38.902000000000001</v>
      </c>
      <c r="K16" s="62">
        <f t="shared" si="1"/>
        <v>60.652000000000001</v>
      </c>
      <c r="L16" s="62">
        <f t="shared" si="1"/>
        <v>31.454000000000001</v>
      </c>
      <c r="M16" s="62">
        <f t="shared" si="1"/>
        <v>45.820999999999998</v>
      </c>
      <c r="N16" s="62">
        <f t="shared" si="1"/>
        <v>49.787999999999997</v>
      </c>
      <c r="O16" s="62">
        <f t="shared" si="1"/>
        <v>35.184999999999995</v>
      </c>
      <c r="P16" s="62">
        <f t="shared" si="1"/>
        <v>37.677</v>
      </c>
      <c r="Q16" s="62">
        <f t="shared" si="1"/>
        <v>29.163999999999998</v>
      </c>
      <c r="R16" s="62">
        <f t="shared" si="1"/>
        <v>8.8840000000000003</v>
      </c>
      <c r="S16" s="62">
        <f t="shared" si="1"/>
        <v>4.8360000000000003</v>
      </c>
      <c r="T16" s="62">
        <f t="shared" si="1"/>
        <v>0.79</v>
      </c>
      <c r="U16" s="62">
        <f t="shared" si="1"/>
        <v>6.65</v>
      </c>
      <c r="V16" s="62">
        <f t="shared" si="1"/>
        <v>3.198</v>
      </c>
      <c r="W16" s="62">
        <f t="shared" si="1"/>
        <v>2.1160000000000001</v>
      </c>
      <c r="X16" s="62">
        <f t="shared" si="1"/>
        <v>2.101</v>
      </c>
      <c r="Y16" s="62">
        <f t="shared" si="1"/>
        <v>1.9200000000000002</v>
      </c>
      <c r="Z16" s="63" t="str">
        <f t="shared" si="1"/>
        <v/>
      </c>
      <c r="AA16" s="64">
        <f>SUM(AA10:AA15)</f>
        <v>436.47200000000004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7.577</v>
      </c>
      <c r="I20" s="77">
        <v>8.1579999999999995</v>
      </c>
      <c r="J20" s="77">
        <v>7.9969999999999999</v>
      </c>
      <c r="K20" s="77"/>
      <c r="L20" s="77"/>
      <c r="M20" s="77"/>
      <c r="N20" s="77">
        <v>3.96</v>
      </c>
      <c r="O20" s="77">
        <v>4.9800000000000004</v>
      </c>
      <c r="P20" s="77">
        <v>6.96</v>
      </c>
      <c r="Q20" s="77">
        <v>3.661</v>
      </c>
      <c r="R20" s="77">
        <v>0.96</v>
      </c>
      <c r="S20" s="77"/>
      <c r="T20" s="77">
        <v>4.867</v>
      </c>
      <c r="U20" s="77"/>
      <c r="V20" s="77">
        <v>0.46100000000000002</v>
      </c>
      <c r="W20" s="77">
        <v>2.1800000000000002</v>
      </c>
      <c r="X20" s="77">
        <v>2.4</v>
      </c>
      <c r="Y20" s="77">
        <v>2.2999999999999998</v>
      </c>
      <c r="Z20" s="78"/>
      <c r="AA20" s="79">
        <f t="shared" si="2"/>
        <v>56.460999999999991</v>
      </c>
    </row>
    <row r="21" spans="1:27" ht="24.95" customHeight="1" x14ac:dyDescent="0.2">
      <c r="A21" s="75" t="s">
        <v>16</v>
      </c>
      <c r="B21" s="80">
        <v>11.601000000000001</v>
      </c>
      <c r="C21" s="81">
        <v>12.901</v>
      </c>
      <c r="D21" s="81">
        <v>14.099</v>
      </c>
      <c r="E21" s="81">
        <v>11.393000000000001</v>
      </c>
      <c r="F21" s="81">
        <v>14.241</v>
      </c>
      <c r="G21" s="81"/>
      <c r="H21" s="81">
        <v>4.1440000000000001</v>
      </c>
      <c r="I21" s="81">
        <v>11.492000000000001</v>
      </c>
      <c r="J21" s="81">
        <v>12.913</v>
      </c>
      <c r="K21" s="81"/>
      <c r="L21" s="81">
        <v>10.058999999999999</v>
      </c>
      <c r="M21" s="81">
        <v>6.24</v>
      </c>
      <c r="N21" s="81"/>
      <c r="O21" s="81">
        <v>2.5190000000000001</v>
      </c>
      <c r="P21" s="81"/>
      <c r="Q21" s="81">
        <v>20.595000000000002</v>
      </c>
      <c r="R21" s="81"/>
      <c r="S21" s="81">
        <v>6.2880000000000003</v>
      </c>
      <c r="T21" s="81">
        <v>15.808</v>
      </c>
      <c r="U21" s="81"/>
      <c r="V21" s="81"/>
      <c r="W21" s="81">
        <v>1.44</v>
      </c>
      <c r="X21" s="81"/>
      <c r="Y21" s="81">
        <v>1.2</v>
      </c>
      <c r="Z21" s="78"/>
      <c r="AA21" s="79">
        <f t="shared" si="2"/>
        <v>156.93299999999999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11.601000000000001</v>
      </c>
      <c r="C26" s="88">
        <f t="shared" ref="C26:Z26" si="3">IF(LEN(C$2)&gt;0,SUM(C19:C25),"")</f>
        <v>12.901</v>
      </c>
      <c r="D26" s="88">
        <f t="shared" si="3"/>
        <v>14.099</v>
      </c>
      <c r="E26" s="88">
        <f t="shared" si="3"/>
        <v>11.393000000000001</v>
      </c>
      <c r="F26" s="88">
        <f t="shared" si="3"/>
        <v>14.241</v>
      </c>
      <c r="G26" s="88">
        <f t="shared" si="3"/>
        <v>0</v>
      </c>
      <c r="H26" s="88">
        <f t="shared" si="3"/>
        <v>11.721</v>
      </c>
      <c r="I26" s="88">
        <f t="shared" si="3"/>
        <v>19.649999999999999</v>
      </c>
      <c r="J26" s="88">
        <f t="shared" si="3"/>
        <v>20.91</v>
      </c>
      <c r="K26" s="88">
        <f t="shared" si="3"/>
        <v>0</v>
      </c>
      <c r="L26" s="88">
        <f t="shared" si="3"/>
        <v>10.058999999999999</v>
      </c>
      <c r="M26" s="88">
        <f t="shared" si="3"/>
        <v>6.24</v>
      </c>
      <c r="N26" s="88">
        <f t="shared" si="3"/>
        <v>3.96</v>
      </c>
      <c r="O26" s="88">
        <f t="shared" si="3"/>
        <v>7.4990000000000006</v>
      </c>
      <c r="P26" s="88">
        <f t="shared" si="3"/>
        <v>6.96</v>
      </c>
      <c r="Q26" s="88">
        <f t="shared" si="3"/>
        <v>24.256000000000004</v>
      </c>
      <c r="R26" s="88">
        <f t="shared" si="3"/>
        <v>0.96</v>
      </c>
      <c r="S26" s="88">
        <f t="shared" si="3"/>
        <v>6.2880000000000003</v>
      </c>
      <c r="T26" s="88">
        <f t="shared" si="3"/>
        <v>20.675000000000001</v>
      </c>
      <c r="U26" s="88">
        <f t="shared" si="3"/>
        <v>0</v>
      </c>
      <c r="V26" s="88">
        <f t="shared" si="3"/>
        <v>0.46100000000000002</v>
      </c>
      <c r="W26" s="88">
        <f t="shared" si="3"/>
        <v>3.62</v>
      </c>
      <c r="X26" s="88">
        <f t="shared" si="3"/>
        <v>2.4</v>
      </c>
      <c r="Y26" s="88">
        <f t="shared" si="3"/>
        <v>3.5</v>
      </c>
      <c r="Z26" s="89" t="str">
        <f t="shared" si="3"/>
        <v/>
      </c>
      <c r="AA26" s="90">
        <f>SUM(AA19:AA25)</f>
        <v>213.39399999999998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25.06</v>
      </c>
      <c r="C30" s="77">
        <v>15.31</v>
      </c>
      <c r="D30" s="77">
        <v>16.248000000000001</v>
      </c>
      <c r="E30" s="77">
        <v>12.154999999999999</v>
      </c>
      <c r="F30" s="77">
        <v>14.241</v>
      </c>
      <c r="G30" s="77">
        <v>8.9429999999999996</v>
      </c>
      <c r="H30" s="77">
        <v>61.332999999999998</v>
      </c>
      <c r="I30" s="77">
        <v>19.649999999999999</v>
      </c>
      <c r="J30" s="77">
        <v>59.811999999999998</v>
      </c>
      <c r="K30" s="77">
        <v>60.652000000000001</v>
      </c>
      <c r="L30" s="77">
        <v>41.512999999999998</v>
      </c>
      <c r="M30" s="77">
        <v>52.061</v>
      </c>
      <c r="N30" s="77">
        <v>53.747999999999998</v>
      </c>
      <c r="O30" s="77">
        <v>42.683999999999997</v>
      </c>
      <c r="P30" s="77">
        <v>44.637</v>
      </c>
      <c r="Q30" s="77">
        <v>53.42</v>
      </c>
      <c r="R30" s="77">
        <v>9.8439999999999994</v>
      </c>
      <c r="S30" s="77">
        <v>11.124000000000001</v>
      </c>
      <c r="T30" s="77">
        <v>21.465</v>
      </c>
      <c r="U30" s="77">
        <v>6.65</v>
      </c>
      <c r="V30" s="77">
        <v>3.6589999999999998</v>
      </c>
      <c r="W30" s="77">
        <v>5.7359999999999998</v>
      </c>
      <c r="X30" s="77">
        <v>4.5010000000000003</v>
      </c>
      <c r="Y30" s="77">
        <v>5.42</v>
      </c>
      <c r="Z30" s="78"/>
      <c r="AA30" s="79">
        <f>SUM(B30:Z30)</f>
        <v>649.86599999999999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25.06</v>
      </c>
      <c r="C32" s="62">
        <f t="shared" ref="C32:Z32" si="4">IF(LEN(C$2)&gt;0,SUM(C29:C31),"")</f>
        <v>15.31</v>
      </c>
      <c r="D32" s="62">
        <f t="shared" si="4"/>
        <v>16.248000000000001</v>
      </c>
      <c r="E32" s="62">
        <f t="shared" si="4"/>
        <v>12.154999999999999</v>
      </c>
      <c r="F32" s="62">
        <f t="shared" si="4"/>
        <v>14.241</v>
      </c>
      <c r="G32" s="62">
        <f t="shared" si="4"/>
        <v>8.9429999999999996</v>
      </c>
      <c r="H32" s="62">
        <f t="shared" si="4"/>
        <v>61.332999999999998</v>
      </c>
      <c r="I32" s="62">
        <f t="shared" si="4"/>
        <v>19.649999999999999</v>
      </c>
      <c r="J32" s="62">
        <f t="shared" si="4"/>
        <v>59.811999999999998</v>
      </c>
      <c r="K32" s="62">
        <f t="shared" si="4"/>
        <v>60.652000000000001</v>
      </c>
      <c r="L32" s="62">
        <f t="shared" si="4"/>
        <v>41.512999999999998</v>
      </c>
      <c r="M32" s="62">
        <f t="shared" si="4"/>
        <v>52.061</v>
      </c>
      <c r="N32" s="62">
        <f t="shared" si="4"/>
        <v>53.747999999999998</v>
      </c>
      <c r="O32" s="62">
        <f t="shared" si="4"/>
        <v>42.683999999999997</v>
      </c>
      <c r="P32" s="62">
        <f t="shared" si="4"/>
        <v>44.637</v>
      </c>
      <c r="Q32" s="62">
        <f t="shared" si="4"/>
        <v>53.42</v>
      </c>
      <c r="R32" s="62">
        <f t="shared" si="4"/>
        <v>9.8439999999999994</v>
      </c>
      <c r="S32" s="62">
        <f t="shared" si="4"/>
        <v>11.124000000000001</v>
      </c>
      <c r="T32" s="62">
        <f t="shared" si="4"/>
        <v>21.465</v>
      </c>
      <c r="U32" s="62">
        <f t="shared" si="4"/>
        <v>6.65</v>
      </c>
      <c r="V32" s="62">
        <f t="shared" si="4"/>
        <v>3.6589999999999998</v>
      </c>
      <c r="W32" s="62">
        <f t="shared" si="4"/>
        <v>5.7359999999999998</v>
      </c>
      <c r="X32" s="62">
        <f t="shared" si="4"/>
        <v>4.5010000000000003</v>
      </c>
      <c r="Y32" s="62">
        <f t="shared" si="4"/>
        <v>5.42</v>
      </c>
      <c r="Z32" s="63" t="str">
        <f t="shared" si="4"/>
        <v/>
      </c>
      <c r="AA32" s="64">
        <f>SUM(AA29:AA31)</f>
        <v>649.86599999999999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32.9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60</v>
      </c>
      <c r="T39" s="99"/>
      <c r="U39" s="99">
        <v>35.299999999999997</v>
      </c>
      <c r="V39" s="99"/>
      <c r="W39" s="99"/>
      <c r="X39" s="99"/>
      <c r="Y39" s="99"/>
      <c r="Z39" s="100"/>
      <c r="AA39" s="79">
        <f t="shared" si="5"/>
        <v>128.19999999999999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32.9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60</v>
      </c>
      <c r="T40" s="88">
        <f t="shared" si="6"/>
        <v>0</v>
      </c>
      <c r="U40" s="88">
        <f t="shared" si="6"/>
        <v>35.299999999999997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128.19999999999999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32.9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60</v>
      </c>
      <c r="T47" s="99"/>
      <c r="U47" s="99">
        <v>35.299999999999997</v>
      </c>
      <c r="V47" s="99"/>
      <c r="W47" s="99"/>
      <c r="X47" s="99"/>
      <c r="Y47" s="99"/>
      <c r="Z47" s="100"/>
      <c r="AA47" s="79">
        <f t="shared" si="7"/>
        <v>128.19999999999999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32.9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60</v>
      </c>
      <c r="T49" s="88">
        <f t="shared" si="8"/>
        <v>0</v>
      </c>
      <c r="U49" s="88">
        <f t="shared" si="8"/>
        <v>35.299999999999997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128.19999999999999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25.060000000000002</v>
      </c>
      <c r="C52" s="88">
        <f t="shared" ref="C52:Z52" si="10">IF(LEN(C$2)&gt;0,SUM(C10:C15)+C26+C40,"")</f>
        <v>15.309999999999999</v>
      </c>
      <c r="D52" s="88">
        <f t="shared" si="10"/>
        <v>16.248000000000001</v>
      </c>
      <c r="E52" s="88">
        <f t="shared" si="10"/>
        <v>12.155000000000001</v>
      </c>
      <c r="F52" s="88">
        <f t="shared" si="10"/>
        <v>14.241</v>
      </c>
      <c r="G52" s="88">
        <f t="shared" si="10"/>
        <v>8.9429999999999996</v>
      </c>
      <c r="H52" s="88">
        <f t="shared" si="10"/>
        <v>61.332999999999998</v>
      </c>
      <c r="I52" s="88">
        <f t="shared" si="10"/>
        <v>52.55</v>
      </c>
      <c r="J52" s="88">
        <f t="shared" si="10"/>
        <v>59.811999999999998</v>
      </c>
      <c r="K52" s="88">
        <f t="shared" si="10"/>
        <v>60.652000000000001</v>
      </c>
      <c r="L52" s="88">
        <f t="shared" si="10"/>
        <v>41.512999999999998</v>
      </c>
      <c r="M52" s="88">
        <f t="shared" si="10"/>
        <v>52.061</v>
      </c>
      <c r="N52" s="88">
        <f t="shared" si="10"/>
        <v>53.747999999999998</v>
      </c>
      <c r="O52" s="88">
        <f t="shared" si="10"/>
        <v>42.683999999999997</v>
      </c>
      <c r="P52" s="88">
        <f t="shared" si="10"/>
        <v>44.637</v>
      </c>
      <c r="Q52" s="88">
        <f t="shared" si="10"/>
        <v>53.42</v>
      </c>
      <c r="R52" s="88">
        <f t="shared" si="10"/>
        <v>9.8440000000000012</v>
      </c>
      <c r="S52" s="88">
        <f t="shared" si="10"/>
        <v>71.123999999999995</v>
      </c>
      <c r="T52" s="88">
        <f t="shared" si="10"/>
        <v>21.465</v>
      </c>
      <c r="U52" s="88">
        <f t="shared" si="10"/>
        <v>41.949999999999996</v>
      </c>
      <c r="V52" s="88">
        <f t="shared" si="10"/>
        <v>3.6589999999999998</v>
      </c>
      <c r="W52" s="88">
        <f t="shared" si="10"/>
        <v>5.7360000000000007</v>
      </c>
      <c r="X52" s="88">
        <f t="shared" si="10"/>
        <v>4.5009999999999994</v>
      </c>
      <c r="Y52" s="88">
        <f t="shared" si="10"/>
        <v>5.42</v>
      </c>
      <c r="Z52" s="89" t="str">
        <f t="shared" si="10"/>
        <v/>
      </c>
      <c r="AA52" s="104">
        <f>SUM(B52:Z52)</f>
        <v>778.06599999999992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32.9</v>
      </c>
      <c r="J4" s="18"/>
      <c r="K4" s="18"/>
      <c r="L4" s="18"/>
      <c r="M4" s="18"/>
      <c r="N4" s="18"/>
      <c r="O4" s="18"/>
      <c r="P4" s="18"/>
      <c r="Q4" s="18"/>
      <c r="R4" s="18"/>
      <c r="S4" s="18">
        <v>60</v>
      </c>
      <c r="T4" s="18"/>
      <c r="U4" s="18">
        <v>35.299999999999997</v>
      </c>
      <c r="V4" s="18"/>
      <c r="W4" s="18"/>
      <c r="X4" s="18"/>
      <c r="Y4" s="18"/>
      <c r="Z4" s="19"/>
      <c r="AA4" s="111">
        <f>SUM(B4:Z4)</f>
        <v>128.19999999999999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75.52</v>
      </c>
      <c r="C7" s="117">
        <v>82</v>
      </c>
      <c r="D7" s="117">
        <v>82</v>
      </c>
      <c r="E7" s="117">
        <v>78.64</v>
      </c>
      <c r="F7" s="117">
        <v>82</v>
      </c>
      <c r="G7" s="117">
        <v>83.58</v>
      </c>
      <c r="H7" s="117">
        <v>111.97</v>
      </c>
      <c r="I7" s="117">
        <v>148.01</v>
      </c>
      <c r="J7" s="117">
        <v>124.4</v>
      </c>
      <c r="K7" s="117">
        <v>96.28</v>
      </c>
      <c r="L7" s="117">
        <v>77.31</v>
      </c>
      <c r="M7" s="117">
        <v>56.52</v>
      </c>
      <c r="N7" s="117">
        <v>64.430000000000007</v>
      </c>
      <c r="O7" s="117">
        <v>69.5</v>
      </c>
      <c r="P7" s="117">
        <v>91.34</v>
      </c>
      <c r="Q7" s="117">
        <v>100.81</v>
      </c>
      <c r="R7" s="117">
        <v>94.87</v>
      </c>
      <c r="S7" s="117">
        <v>107.11</v>
      </c>
      <c r="T7" s="117">
        <v>119.01</v>
      </c>
      <c r="U7" s="117">
        <v>154.66</v>
      </c>
      <c r="V7" s="117">
        <v>104</v>
      </c>
      <c r="W7" s="117">
        <v>94</v>
      </c>
      <c r="X7" s="117">
        <v>90.88</v>
      </c>
      <c r="Y7" s="117">
        <v>90.39</v>
      </c>
      <c r="Z7" s="118"/>
      <c r="AA7" s="119">
        <f>IF(SUM(B7:Z7)&lt;&gt;0,AVERAGEIF(B7:Z7,"&lt;&gt;"""),"")</f>
        <v>94.967916666666667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32.9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60</v>
      </c>
      <c r="T23" s="133"/>
      <c r="U23" s="133">
        <v>35.299999999999997</v>
      </c>
      <c r="V23" s="133"/>
      <c r="W23" s="133"/>
      <c r="X23" s="133"/>
      <c r="Y23" s="133"/>
      <c r="Z23" s="131"/>
      <c r="AA23" s="132">
        <f t="shared" si="2"/>
        <v>128.19999999999999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32.9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60</v>
      </c>
      <c r="T24" s="135">
        <f t="shared" si="3"/>
        <v>0</v>
      </c>
      <c r="U24" s="135">
        <f t="shared" si="3"/>
        <v>35.299999999999997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128.19999999999999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2024-09-18T20:27:40Z</dcterms:created>
  <dcterms:modified xsi:type="dcterms:W3CDTF">2024-09-18T20:27:41Z</dcterms:modified>
</cp:coreProperties>
</file>