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<sst xmlns="http://schemas.openxmlformats.org/spreadsheetml/2006/main" count="119" uniqueCount="54">
  <si>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17/09/2024 23:33:36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</si>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</sst>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53-4077-9E75-55C8561907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53-4077-9E75-55C8561907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2.024</c:v>
                </c:pt>
                <c:pt idx="1">
                  <c:v>1.994</c:v>
                </c:pt>
                <c:pt idx="2">
                  <c:v>1.97</c:v>
                </c:pt>
                <c:pt idx="3">
                  <c:v>1.998</c:v>
                </c:pt>
                <c:pt idx="4">
                  <c:v>2.032</c:v>
                </c:pt>
                <c:pt idx="5">
                  <c:v>2.2450000000000001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53-4077-9E75-55C8561907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853-4077-9E75-55C8561907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53-4077-9E75-55C8561907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53-4077-9E75-55C8561907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53-4077-9E75-55C8561907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53-4077-9E75-55C8561907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53-4077-9E75-55C8561907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26.562000000000001</c:v>
                </c:pt>
                <c:pt idx="1">
                  <c:v>32.347000000000001</c:v>
                </c:pt>
                <c:pt idx="2">
                  <c:v>24.402000000000001</c:v>
                </c:pt>
                <c:pt idx="3">
                  <c:v>12.446</c:v>
                </c:pt>
                <c:pt idx="4">
                  <c:v>18.199000000000002</c:v>
                </c:pt>
                <c:pt idx="5">
                  <c:v>41.67</c:v>
                </c:pt>
                <c:pt idx="6">
                  <c:v>17</c:v>
                </c:pt>
                <c:pt idx="7">
                  <c:v>7</c:v>
                </c:pt>
                <c:pt idx="8">
                  <c:v>12</c:v>
                </c:pt>
                <c:pt idx="9">
                  <c:v>44.052999999999997</c:v>
                </c:pt>
                <c:pt idx="10">
                  <c:v>22.5</c:v>
                </c:pt>
                <c:pt idx="11">
                  <c:v>20.716000000000001</c:v>
                </c:pt>
                <c:pt idx="12">
                  <c:v>16.079999999999998</c:v>
                </c:pt>
                <c:pt idx="15">
                  <c:v>27.3</c:v>
                </c:pt>
                <c:pt idx="16">
                  <c:v>28.047999999999998</c:v>
                </c:pt>
                <c:pt idx="17">
                  <c:v>8.11</c:v>
                </c:pt>
                <c:pt idx="18">
                  <c:v>9.9260000000000002</c:v>
                </c:pt>
                <c:pt idx="19">
                  <c:v>11.61</c:v>
                </c:pt>
                <c:pt idx="20">
                  <c:v>36.853000000000002</c:v>
                </c:pt>
                <c:pt idx="21">
                  <c:v>28.3</c:v>
                </c:pt>
                <c:pt idx="22">
                  <c:v>21.866</c:v>
                </c:pt>
                <c:pt idx="23">
                  <c:v>17.655999999999999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53-4077-9E75-55C85619071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53-4077-9E75-55C8561907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25.384</c:v>
                </c:pt>
                <c:pt idx="4">
                  <c:v>11.81</c:v>
                </c:pt>
                <c:pt idx="5">
                  <c:v>40.693000000000005</c:v>
                </c:pt>
                <c:pt idx="6">
                  <c:v>6.293000000000001</c:v>
                </c:pt>
                <c:pt idx="7">
                  <c:v>12.79</c:v>
                </c:pt>
                <c:pt idx="8">
                  <c:v>8.9269999999999996</c:v>
                </c:pt>
                <c:pt idx="9">
                  <c:v>3.89</c:v>
                </c:pt>
                <c:pt idx="10">
                  <c:v>27.373999999999999</c:v>
                </c:pt>
                <c:pt idx="11">
                  <c:v>53.02</c:v>
                </c:pt>
                <c:pt idx="12">
                  <c:v>44.78</c:v>
                </c:pt>
                <c:pt idx="13">
                  <c:v>43.5</c:v>
                </c:pt>
                <c:pt idx="14">
                  <c:v>37.132999999999996</c:v>
                </c:pt>
                <c:pt idx="15">
                  <c:v>31.486000000000001</c:v>
                </c:pt>
                <c:pt idx="16">
                  <c:v>19.84</c:v>
                </c:pt>
                <c:pt idx="17">
                  <c:v>24.22</c:v>
                </c:pt>
                <c:pt idx="18">
                  <c:v>10.347999999999999</c:v>
                </c:pt>
                <c:pt idx="19">
                  <c:v>4.6420000000000003</c:v>
                </c:pt>
                <c:pt idx="20">
                  <c:v>4.4370000000000003</c:v>
                </c:pt>
                <c:pt idx="21">
                  <c:v>3.8679999999999999</c:v>
                </c:pt>
                <c:pt idx="22">
                  <c:v>4.2670000000000003</c:v>
                </c:pt>
                <c:pt idx="23">
                  <c:v>4.2249999999999996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53-4077-9E75-55C8561907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53-4077-9E75-55C8561907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53-4077-9E75-55C856190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95.05</c:v>
                </c:pt>
                <c:pt idx="1">
                  <c:v>90</c:v>
                </c:pt>
                <c:pt idx="2">
                  <c:v>86</c:v>
                </c:pt>
                <c:pt idx="3">
                  <c:v>83</c:v>
                </c:pt>
                <c:pt idx="4">
                  <c:v>83</c:v>
                </c:pt>
                <c:pt idx="5">
                  <c:v>103.76</c:v>
                </c:pt>
                <c:pt idx="6">
                  <c:v>130.28</c:v>
                </c:pt>
                <c:pt idx="7">
                  <c:v>159.66</c:v>
                </c:pt>
                <c:pt idx="8">
                  <c:v>132</c:v>
                </c:pt>
                <c:pt idx="9">
                  <c:v>102.64</c:v>
                </c:pt>
                <c:pt idx="10">
                  <c:v>97.5</c:v>
                </c:pt>
                <c:pt idx="11">
                  <c:v>89.32</c:v>
                </c:pt>
                <c:pt idx="12">
                  <c:v>94.5</c:v>
                </c:pt>
                <c:pt idx="13">
                  <c:v>81.5</c:v>
                </c:pt>
                <c:pt idx="14">
                  <c:v>58.53</c:v>
                </c:pt>
                <c:pt idx="15">
                  <c:v>89.46</c:v>
                </c:pt>
                <c:pt idx="16">
                  <c:v>101.91</c:v>
                </c:pt>
                <c:pt idx="17">
                  <c:v>174.49</c:v>
                </c:pt>
                <c:pt idx="18">
                  <c:v>126.09</c:v>
                </c:pt>
                <c:pt idx="19">
                  <c:v>288.48</c:v>
                </c:pt>
                <c:pt idx="20">
                  <c:v>155.66</c:v>
                </c:pt>
                <c:pt idx="21">
                  <c:v>108.32</c:v>
                </c:pt>
                <c:pt idx="22">
                  <c:v>102.75</c:v>
                </c:pt>
                <c:pt idx="23">
                  <c:v>98.53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53-4077-9E75-55C856190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C1-472F-BC23-D812D108F66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C1-472F-BC23-D812D108F66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1.385</c:v>
                </c:pt>
                <c:pt idx="1">
                  <c:v>1.7130000000000001</c:v>
                </c:pt>
                <c:pt idx="2">
                  <c:v>1.1000000000000001</c:v>
                </c:pt>
                <c:pt idx="6">
                  <c:v>3.944</c:v>
                </c:pt>
                <c:pt idx="7">
                  <c:v>4.2610000000000001</c:v>
                </c:pt>
                <c:pt idx="8">
                  <c:v>4.2729999999999997</c:v>
                </c:pt>
                <c:pt idx="9">
                  <c:v>5.1049999999999995</c:v>
                </c:pt>
                <c:pt idx="10">
                  <c:v>4.1859999999999999</c:v>
                </c:pt>
                <c:pt idx="11">
                  <c:v>4.1470000000000002</c:v>
                </c:pt>
                <c:pt idx="12">
                  <c:v>9.3539999999999992</c:v>
                </c:pt>
                <c:pt idx="14">
                  <c:v>9.7089999999999996</c:v>
                </c:pt>
                <c:pt idx="15">
                  <c:v>5.9660000000000002</c:v>
                </c:pt>
                <c:pt idx="16">
                  <c:v>3.9660000000000002</c:v>
                </c:pt>
                <c:pt idx="17">
                  <c:v>3.9380000000000002</c:v>
                </c:pt>
                <c:pt idx="18">
                  <c:v>0.65300000000000002</c:v>
                </c:pt>
                <c:pt idx="20">
                  <c:v>1.5089999999999999</c:v>
                </c:pt>
                <c:pt idx="22">
                  <c:v>2.2989999999999999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C1-472F-BC23-D812D108F66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30.821999999999999</c:v>
                </c:pt>
                <c:pt idx="1">
                  <c:v>17.680999999999997</c:v>
                </c:pt>
                <c:pt idx="2">
                  <c:v>10.347</c:v>
                </c:pt>
                <c:pt idx="3">
                  <c:v>6.9459999999999997</c:v>
                </c:pt>
                <c:pt idx="4">
                  <c:v>16.196000000000002</c:v>
                </c:pt>
                <c:pt idx="5">
                  <c:v>41.272999999999996</c:v>
                </c:pt>
                <c:pt idx="6">
                  <c:v>14.349</c:v>
                </c:pt>
                <c:pt idx="7">
                  <c:v>14.282999999999999</c:v>
                </c:pt>
                <c:pt idx="8">
                  <c:v>10.795999999999999</c:v>
                </c:pt>
                <c:pt idx="9">
                  <c:v>29.644000000000002</c:v>
                </c:pt>
                <c:pt idx="10">
                  <c:v>31.702999999999999</c:v>
                </c:pt>
                <c:pt idx="11">
                  <c:v>31.808</c:v>
                </c:pt>
                <c:pt idx="12">
                  <c:v>23.387999999999998</c:v>
                </c:pt>
                <c:pt idx="13">
                  <c:v>16.333000000000002</c:v>
                </c:pt>
                <c:pt idx="14">
                  <c:v>14.518999999999998</c:v>
                </c:pt>
                <c:pt idx="15">
                  <c:v>38.311</c:v>
                </c:pt>
                <c:pt idx="16">
                  <c:v>35.364999999999995</c:v>
                </c:pt>
                <c:pt idx="17">
                  <c:v>26.297000000000004</c:v>
                </c:pt>
                <c:pt idx="18">
                  <c:v>18.247999999999998</c:v>
                </c:pt>
                <c:pt idx="19">
                  <c:v>12.035</c:v>
                </c:pt>
                <c:pt idx="20">
                  <c:v>9.6849999999999987</c:v>
                </c:pt>
                <c:pt idx="21">
                  <c:v>2.0049999999999999</c:v>
                </c:pt>
                <c:pt idx="22">
                  <c:v>14.725</c:v>
                </c:pt>
                <c:pt idx="23">
                  <c:v>15.694000000000001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C1-472F-BC23-D812D108F66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C1-472F-BC23-D812D108F66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C1-472F-BC23-D812D108F66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C1-472F-BC23-D812D108F66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C1-472F-BC23-D812D108F66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C1-472F-BC23-D812D108F66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BC1-472F-BC23-D812D108F66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23.7</c:v>
                </c:pt>
                <c:pt idx="6">
                  <c:v>0</c:v>
                </c:pt>
                <c:pt idx="7">
                  <c:v>0</c:v>
                </c:pt>
                <c:pt idx="8">
                  <c:v>1.7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17.5</c:v>
                </c:pt>
                <c:pt idx="21">
                  <c:v>24.6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C1-472F-BC23-D812D108F66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14.263000000000002</c:v>
                </c:pt>
                <c:pt idx="1">
                  <c:v>14.946999999999999</c:v>
                </c:pt>
                <c:pt idx="2">
                  <c:v>14.925000000000001</c:v>
                </c:pt>
                <c:pt idx="3">
                  <c:v>7.4980000000000002</c:v>
                </c:pt>
                <c:pt idx="4">
                  <c:v>15.845000000000001</c:v>
                </c:pt>
                <c:pt idx="5">
                  <c:v>19.632999999999999</c:v>
                </c:pt>
                <c:pt idx="6">
                  <c:v>5</c:v>
                </c:pt>
                <c:pt idx="7">
                  <c:v>1.246</c:v>
                </c:pt>
                <c:pt idx="8">
                  <c:v>4.17</c:v>
                </c:pt>
                <c:pt idx="9">
                  <c:v>13.193999999999999</c:v>
                </c:pt>
                <c:pt idx="10">
                  <c:v>13.985000000000003</c:v>
                </c:pt>
                <c:pt idx="11">
                  <c:v>37.780999999999999</c:v>
                </c:pt>
                <c:pt idx="12">
                  <c:v>28.117999999999999</c:v>
                </c:pt>
                <c:pt idx="13">
                  <c:v>27.167000000000002</c:v>
                </c:pt>
                <c:pt idx="14">
                  <c:v>12.904999999999998</c:v>
                </c:pt>
                <c:pt idx="15">
                  <c:v>14.509000000000002</c:v>
                </c:pt>
                <c:pt idx="16">
                  <c:v>8.5570000000000004</c:v>
                </c:pt>
                <c:pt idx="17">
                  <c:v>2.0950000000000002</c:v>
                </c:pt>
                <c:pt idx="18">
                  <c:v>1.373</c:v>
                </c:pt>
                <c:pt idx="19">
                  <c:v>4.2170000000000005</c:v>
                </c:pt>
                <c:pt idx="20">
                  <c:v>12.616</c:v>
                </c:pt>
                <c:pt idx="21">
                  <c:v>5.5660000000000007</c:v>
                </c:pt>
                <c:pt idx="22">
                  <c:v>4.109</c:v>
                </c:pt>
                <c:pt idx="23">
                  <c:v>6.1870000000000003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C1-472F-BC23-D812D108F66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C1-472F-BC23-D812D108F66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C1-472F-BC23-D812D108F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95.05</c:v>
                </c:pt>
                <c:pt idx="1">
                  <c:v>90</c:v>
                </c:pt>
                <c:pt idx="2">
                  <c:v>86</c:v>
                </c:pt>
                <c:pt idx="3">
                  <c:v>83</c:v>
                </c:pt>
                <c:pt idx="4">
                  <c:v>83</c:v>
                </c:pt>
                <c:pt idx="5">
                  <c:v>103.76</c:v>
                </c:pt>
                <c:pt idx="6">
                  <c:v>130.28</c:v>
                </c:pt>
                <c:pt idx="7">
                  <c:v>159.66</c:v>
                </c:pt>
                <c:pt idx="8">
                  <c:v>132</c:v>
                </c:pt>
                <c:pt idx="9">
                  <c:v>102.64</c:v>
                </c:pt>
                <c:pt idx="10">
                  <c:v>97.5</c:v>
                </c:pt>
                <c:pt idx="11">
                  <c:v>89.32</c:v>
                </c:pt>
                <c:pt idx="12">
                  <c:v>94.5</c:v>
                </c:pt>
                <c:pt idx="13">
                  <c:v>81.5</c:v>
                </c:pt>
                <c:pt idx="14">
                  <c:v>58.53</c:v>
                </c:pt>
                <c:pt idx="15">
                  <c:v>89.46</c:v>
                </c:pt>
                <c:pt idx="16">
                  <c:v>101.91</c:v>
                </c:pt>
                <c:pt idx="17">
                  <c:v>174.49</c:v>
                </c:pt>
                <c:pt idx="18">
                  <c:v>126.09</c:v>
                </c:pt>
                <c:pt idx="19">
                  <c:v>288.48</c:v>
                </c:pt>
                <c:pt idx="20">
                  <c:v>155.66</c:v>
                </c:pt>
                <c:pt idx="21">
                  <c:v>108.32</c:v>
                </c:pt>
                <c:pt idx="22">
                  <c:v>102.75</c:v>
                </c:pt>
                <c:pt idx="23">
                  <c:v>98.53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C1-472F-BC23-D812D108F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53.97</v>
      </c>
      <c r="C4" s="18">
        <v>34.341000000000001</v>
      </c>
      <c r="D4" s="18">
        <v>26.372</v>
      </c>
      <c r="E4" s="18">
        <v>14.443999999999999</v>
      </c>
      <c r="F4" s="18">
        <v>32.041000000000004</v>
      </c>
      <c r="G4" s="18">
        <v>84.608000000000004</v>
      </c>
      <c r="H4" s="18">
        <v>23.293000000000003</v>
      </c>
      <c r="I4" s="18">
        <v>19.79</v>
      </c>
      <c r="J4" s="18">
        <v>20.927</v>
      </c>
      <c r="K4" s="18">
        <v>47.942999999999998</v>
      </c>
      <c r="L4" s="18">
        <v>49.873999999999995</v>
      </c>
      <c r="M4" s="18">
        <v>73.736000000000004</v>
      </c>
      <c r="N4" s="18">
        <v>60.86</v>
      </c>
      <c r="O4" s="18">
        <v>43.5</v>
      </c>
      <c r="P4" s="18">
        <v>37.132999999999996</v>
      </c>
      <c r="Q4" s="18">
        <v>58.786000000000001</v>
      </c>
      <c r="R4" s="18">
        <v>47.887999999999998</v>
      </c>
      <c r="S4" s="18">
        <v>32.33</v>
      </c>
      <c r="T4" s="18">
        <v>20.274000000000001</v>
      </c>
      <c r="U4" s="18">
        <v>16.251999999999999</v>
      </c>
      <c r="V4" s="18">
        <v>41.29</v>
      </c>
      <c r="W4" s="18">
        <v>32.167999999999999</v>
      </c>
      <c r="X4" s="18">
        <v>26.132999999999999</v>
      </c>
      <c r="Y4" s="18">
        <v>21.881</v>
      </c>
      <c r="Z4" s="19"/>
      <c r="AA4" s="20">
        <f>SUM(B4:Z4)</f>
        <v>919.83400000000017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95.05</v>
      </c>
      <c r="C7" s="28">
        <v>90</v>
      </c>
      <c r="D7" s="28">
        <v>86</v>
      </c>
      <c r="E7" s="28">
        <v>83</v>
      </c>
      <c r="F7" s="28">
        <v>83</v>
      </c>
      <c r="G7" s="28">
        <v>103.76</v>
      </c>
      <c r="H7" s="28">
        <v>130.28</v>
      </c>
      <c r="I7" s="28">
        <v>159.66</v>
      </c>
      <c r="J7" s="28">
        <v>132</v>
      </c>
      <c r="K7" s="28">
        <v>102.64</v>
      </c>
      <c r="L7" s="28">
        <v>97.5</v>
      </c>
      <c r="M7" s="28">
        <v>89.32</v>
      </c>
      <c r="N7" s="28">
        <v>94.5</v>
      </c>
      <c r="O7" s="28">
        <v>81.5</v>
      </c>
      <c r="P7" s="28">
        <v>58.53</v>
      </c>
      <c r="Q7" s="28">
        <v>89.46</v>
      </c>
      <c r="R7" s="28">
        <v>101.91</v>
      </c>
      <c r="S7" s="28">
        <v>174.49</v>
      </c>
      <c r="T7" s="28">
        <v>126.09</v>
      </c>
      <c r="U7" s="28">
        <v>288.48</v>
      </c>
      <c r="V7" s="28">
        <v>155.66</v>
      </c>
      <c r="W7" s="28">
        <v>108.32</v>
      </c>
      <c r="X7" s="28">
        <v>102.75</v>
      </c>
      <c r="Y7" s="28">
        <v>98.53</v>
      </c>
      <c r="Z7" s="29"/>
      <c r="AA7" s="30">
        <f>IF(SUM(B7:Z7)&lt;&gt;0,AVERAGEIF(B7:Z7,"&lt;&gt;"""),"")</f>
        <v>113.85125000000001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26.562000000000001</v>
      </c>
      <c r="C12" s="52">
        <v>32.347000000000001</v>
      </c>
      <c r="D12" s="52">
        <v>24.402000000000001</v>
      </c>
      <c r="E12" s="52">
        <v>12.446</v>
      </c>
      <c r="F12" s="52">
        <v>18.199000000000002</v>
      </c>
      <c r="G12" s="52">
        <v>41.67</v>
      </c>
      <c r="H12" s="52">
        <v>17</v>
      </c>
      <c r="I12" s="52">
        <v>7</v>
      </c>
      <c r="J12" s="52">
        <v>12</v>
      </c>
      <c r="K12" s="52">
        <v>44.052999999999997</v>
      </c>
      <c r="L12" s="52">
        <v>22.5</v>
      </c>
      <c r="M12" s="52">
        <v>20.716000000000001</v>
      </c>
      <c r="N12" s="52">
        <v>16.079999999999998</v>
      </c>
      <c r="O12" s="52"/>
      <c r="P12" s="52"/>
      <c r="Q12" s="52">
        <v>27.3</v>
      </c>
      <c r="R12" s="52">
        <v>28.047999999999998</v>
      </c>
      <c r="S12" s="52">
        <v>8.11</v>
      </c>
      <c r="T12" s="52">
        <v>9.9260000000000002</v>
      </c>
      <c r="U12" s="52">
        <v>11.61</v>
      </c>
      <c r="V12" s="52">
        <v>36.853000000000002</v>
      </c>
      <c r="W12" s="52">
        <v>28.3</v>
      </c>
      <c r="X12" s="52">
        <v>21.866</v>
      </c>
      <c r="Y12" s="52">
        <v>17.655999999999999</v>
      </c>
      <c r="Z12" s="53"/>
      <c r="AA12" s="54">
        <f t="shared" si="0"/>
        <v>484.64400000000001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25.384</v>
      </c>
      <c r="C14" s="57"/>
      <c r="D14" s="57"/>
      <c r="E14" s="57"/>
      <c r="F14" s="57">
        <v>11.81</v>
      </c>
      <c r="G14" s="57">
        <v>40.693000000000005</v>
      </c>
      <c r="H14" s="57">
        <v>6.293000000000001</v>
      </c>
      <c r="I14" s="57">
        <v>12.79</v>
      </c>
      <c r="J14" s="57">
        <v>8.9269999999999996</v>
      </c>
      <c r="K14" s="57">
        <v>3.89</v>
      </c>
      <c r="L14" s="57">
        <v>27.373999999999999</v>
      </c>
      <c r="M14" s="57">
        <v>53.02</v>
      </c>
      <c r="N14" s="57">
        <v>44.78</v>
      </c>
      <c r="O14" s="57">
        <v>43.5</v>
      </c>
      <c r="P14" s="57">
        <v>37.132999999999996</v>
      </c>
      <c r="Q14" s="57">
        <v>31.486000000000001</v>
      </c>
      <c r="R14" s="57">
        <v>19.84</v>
      </c>
      <c r="S14" s="57">
        <v>24.22</v>
      </c>
      <c r="T14" s="57">
        <v>10.347999999999999</v>
      </c>
      <c r="U14" s="57">
        <v>4.6420000000000003</v>
      </c>
      <c r="V14" s="57">
        <v>4.4370000000000003</v>
      </c>
      <c r="W14" s="57">
        <v>3.8679999999999999</v>
      </c>
      <c r="X14" s="57">
        <v>4.2670000000000003</v>
      </c>
      <c r="Y14" s="57">
        <v>4.2249999999999996</v>
      </c>
      <c r="Z14" s="58"/>
      <c r="AA14" s="59">
        <f t="shared" si="0"/>
        <v>422.92700000000002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51.945999999999998</v>
      </c>
      <c r="C16" s="62">
        <f t="shared" si="1"/>
        <v>32.347000000000001</v>
      </c>
      <c r="D16" s="62">
        <f t="shared" si="1"/>
        <v>24.402000000000001</v>
      </c>
      <c r="E16" s="62">
        <f t="shared" si="1"/>
        <v>12.446</v>
      </c>
      <c r="F16" s="62">
        <f t="shared" si="1"/>
        <v>30.009</v>
      </c>
      <c r="G16" s="62">
        <f t="shared" si="1"/>
        <v>82.363</v>
      </c>
      <c r="H16" s="62">
        <f t="shared" si="1"/>
        <v>23.292999999999999</v>
      </c>
      <c r="I16" s="62">
        <f t="shared" si="1"/>
        <v>19.79</v>
      </c>
      <c r="J16" s="62">
        <f t="shared" si="1"/>
        <v>20.927</v>
      </c>
      <c r="K16" s="62">
        <f t="shared" si="1"/>
        <v>47.942999999999998</v>
      </c>
      <c r="L16" s="62">
        <f t="shared" si="1"/>
        <v>49.873999999999995</v>
      </c>
      <c r="M16" s="62">
        <f t="shared" si="1"/>
        <v>73.736000000000004</v>
      </c>
      <c r="N16" s="62">
        <f t="shared" si="1"/>
        <v>60.86</v>
      </c>
      <c r="O16" s="62">
        <f t="shared" si="1"/>
        <v>43.5</v>
      </c>
      <c r="P16" s="62">
        <f t="shared" si="1"/>
        <v>37.132999999999996</v>
      </c>
      <c r="Q16" s="62">
        <f t="shared" si="1"/>
        <v>58.786000000000001</v>
      </c>
      <c r="R16" s="62">
        <f t="shared" si="1"/>
        <v>47.887999999999998</v>
      </c>
      <c r="S16" s="62">
        <f t="shared" si="1"/>
        <v>32.33</v>
      </c>
      <c r="T16" s="62">
        <f t="shared" si="1"/>
        <v>20.274000000000001</v>
      </c>
      <c r="U16" s="62">
        <f t="shared" si="1"/>
        <v>16.251999999999999</v>
      </c>
      <c r="V16" s="62">
        <f t="shared" si="1"/>
        <v>41.29</v>
      </c>
      <c r="W16" s="62">
        <f t="shared" si="1"/>
        <v>32.167999999999999</v>
      </c>
      <c r="X16" s="62">
        <f t="shared" si="1"/>
        <v>26.132999999999999</v>
      </c>
      <c r="Y16" s="62">
        <f t="shared" si="1"/>
        <v>21.881</v>
      </c>
      <c r="Z16" s="63" t="str">
        <f t="shared" si="1"/>
        <v/>
      </c>
      <c r="AA16" s="64">
        <f>SUM(AA10:AA15)</f>
        <v>907.57100000000003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2.024</v>
      </c>
      <c r="C20" s="77">
        <v>1.994</v>
      </c>
      <c r="D20" s="77">
        <v>1.97</v>
      </c>
      <c r="E20" s="77">
        <v>1.998</v>
      </c>
      <c r="F20" s="77">
        <v>2.032</v>
      </c>
      <c r="G20" s="77">
        <v>2.2450000000000001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12.263000000000002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2.024</v>
      </c>
      <c r="C26" s="88">
        <f t="shared" si="3"/>
        <v>1.994</v>
      </c>
      <c r="D26" s="88">
        <f t="shared" si="3"/>
        <v>1.97</v>
      </c>
      <c r="E26" s="88">
        <f t="shared" si="3"/>
        <v>1.998</v>
      </c>
      <c r="F26" s="88">
        <f t="shared" si="3"/>
        <v>2.032</v>
      </c>
      <c r="G26" s="88">
        <f t="shared" si="3"/>
        <v>2.2450000000000001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12.263000000000002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53.97</v>
      </c>
      <c r="C30" s="77">
        <v>34.341000000000001</v>
      </c>
      <c r="D30" s="77">
        <v>26.372</v>
      </c>
      <c r="E30" s="77">
        <v>14.444000000000001</v>
      </c>
      <c r="F30" s="77">
        <v>32.040999999999997</v>
      </c>
      <c r="G30" s="77">
        <v>84.608000000000004</v>
      </c>
      <c r="H30" s="77">
        <v>23.292999999999999</v>
      </c>
      <c r="I30" s="77">
        <v>19.79</v>
      </c>
      <c r="J30" s="77">
        <v>20.927</v>
      </c>
      <c r="K30" s="77">
        <v>47.942999999999998</v>
      </c>
      <c r="L30" s="77">
        <v>49.874000000000002</v>
      </c>
      <c r="M30" s="77">
        <v>73.736000000000004</v>
      </c>
      <c r="N30" s="77">
        <v>60.86</v>
      </c>
      <c r="O30" s="77">
        <v>43.5</v>
      </c>
      <c r="P30" s="77">
        <v>37.133000000000003</v>
      </c>
      <c r="Q30" s="77">
        <v>58.786000000000001</v>
      </c>
      <c r="R30" s="77">
        <v>47.887999999999998</v>
      </c>
      <c r="S30" s="77">
        <v>32.33</v>
      </c>
      <c r="T30" s="77">
        <v>20.274000000000001</v>
      </c>
      <c r="U30" s="77">
        <v>16.251999999999999</v>
      </c>
      <c r="V30" s="77">
        <v>41.29</v>
      </c>
      <c r="W30" s="77">
        <v>32.167999999999999</v>
      </c>
      <c r="X30" s="77">
        <v>26.132999999999999</v>
      </c>
      <c r="Y30" s="77">
        <v>21.881</v>
      </c>
      <c r="Z30" s="78"/>
      <c r="AA30" s="79">
        <f>SUM(B30:Z30)</f>
        <v>919.83400000000017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53.97</v>
      </c>
      <c r="C32" s="62">
        <f t="shared" ref="C32:Z32" si="4">IF(LEN(C$2)&gt;0,SUM(C29:C31),"")</f>
        <v>34.341000000000001</v>
      </c>
      <c r="D32" s="62">
        <f t="shared" si="4"/>
        <v>26.372</v>
      </c>
      <c r="E32" s="62">
        <f t="shared" si="4"/>
        <v>14.444000000000001</v>
      </c>
      <c r="F32" s="62">
        <f t="shared" si="4"/>
        <v>32.040999999999997</v>
      </c>
      <c r="G32" s="62">
        <f t="shared" si="4"/>
        <v>84.608000000000004</v>
      </c>
      <c r="H32" s="62">
        <f t="shared" si="4"/>
        <v>23.292999999999999</v>
      </c>
      <c r="I32" s="62">
        <f t="shared" si="4"/>
        <v>19.79</v>
      </c>
      <c r="J32" s="62">
        <f t="shared" si="4"/>
        <v>20.927</v>
      </c>
      <c r="K32" s="62">
        <f t="shared" si="4"/>
        <v>47.942999999999998</v>
      </c>
      <c r="L32" s="62">
        <f t="shared" si="4"/>
        <v>49.874000000000002</v>
      </c>
      <c r="M32" s="62">
        <f t="shared" si="4"/>
        <v>73.736000000000004</v>
      </c>
      <c r="N32" s="62">
        <f t="shared" si="4"/>
        <v>60.86</v>
      </c>
      <c r="O32" s="62">
        <f t="shared" si="4"/>
        <v>43.5</v>
      </c>
      <c r="P32" s="62">
        <f t="shared" si="4"/>
        <v>37.133000000000003</v>
      </c>
      <c r="Q32" s="62">
        <f t="shared" si="4"/>
        <v>58.786000000000001</v>
      </c>
      <c r="R32" s="62">
        <f t="shared" si="4"/>
        <v>47.887999999999998</v>
      </c>
      <c r="S32" s="62">
        <f t="shared" si="4"/>
        <v>32.33</v>
      </c>
      <c r="T32" s="62">
        <f t="shared" si="4"/>
        <v>20.274000000000001</v>
      </c>
      <c r="U32" s="62">
        <f t="shared" si="4"/>
        <v>16.251999999999999</v>
      </c>
      <c r="V32" s="62">
        <f t="shared" si="4"/>
        <v>41.29</v>
      </c>
      <c r="W32" s="62">
        <f t="shared" si="4"/>
        <v>32.167999999999999</v>
      </c>
      <c r="X32" s="62">
        <f t="shared" si="4"/>
        <v>26.132999999999999</v>
      </c>
      <c r="Y32" s="62">
        <f t="shared" si="4"/>
        <v>21.881</v>
      </c>
      <c r="Z32" s="63" t="str">
        <f t="shared" si="4"/>
        <v/>
      </c>
      <c r="AA32" s="64">
        <f>SUM(AA29:AA31)</f>
        <v>919.83400000000017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53.97</v>
      </c>
      <c r="C52" s="88">
        <f t="shared" si="10"/>
        <v>34.341000000000001</v>
      </c>
      <c r="D52" s="88">
        <f t="shared" si="10"/>
        <v>26.372</v>
      </c>
      <c r="E52" s="88">
        <f t="shared" si="10"/>
        <v>14.443999999999999</v>
      </c>
      <c r="F52" s="88">
        <f t="shared" si="10"/>
        <v>32.040999999999997</v>
      </c>
      <c r="G52" s="88">
        <f t="shared" si="10"/>
        <v>84.608000000000004</v>
      </c>
      <c r="H52" s="88">
        <f t="shared" si="10"/>
        <v>23.292999999999999</v>
      </c>
      <c r="I52" s="88">
        <f t="shared" si="10"/>
        <v>19.79</v>
      </c>
      <c r="J52" s="88">
        <f t="shared" si="10"/>
        <v>20.927</v>
      </c>
      <c r="K52" s="88">
        <f t="shared" si="10"/>
        <v>47.942999999999998</v>
      </c>
      <c r="L52" s="88">
        <f t="shared" si="10"/>
        <v>49.873999999999995</v>
      </c>
      <c r="M52" s="88">
        <f t="shared" si="10"/>
        <v>73.736000000000004</v>
      </c>
      <c r="N52" s="88">
        <f t="shared" si="10"/>
        <v>60.86</v>
      </c>
      <c r="O52" s="88">
        <f t="shared" si="10"/>
        <v>43.5</v>
      </c>
      <c r="P52" s="88">
        <f t="shared" si="10"/>
        <v>37.132999999999996</v>
      </c>
      <c r="Q52" s="88">
        <f t="shared" si="10"/>
        <v>58.786000000000001</v>
      </c>
      <c r="R52" s="88">
        <f t="shared" si="10"/>
        <v>47.887999999999998</v>
      </c>
      <c r="S52" s="88">
        <f t="shared" si="10"/>
        <v>32.33</v>
      </c>
      <c r="T52" s="88">
        <f t="shared" si="10"/>
        <v>20.274000000000001</v>
      </c>
      <c r="U52" s="88">
        <f t="shared" si="10"/>
        <v>16.251999999999999</v>
      </c>
      <c r="V52" s="88">
        <f t="shared" si="10"/>
        <v>41.29</v>
      </c>
      <c r="W52" s="88">
        <f t="shared" si="10"/>
        <v>32.167999999999999</v>
      </c>
      <c r="X52" s="88">
        <f t="shared" si="10"/>
        <v>26.132999999999999</v>
      </c>
      <c r="Y52" s="88">
        <f t="shared" si="10"/>
        <v>21.881</v>
      </c>
      <c r="Z52" s="89" t="str">
        <f t="shared" si="10"/>
        <v/>
      </c>
      <c r="AA52" s="104">
        <f>SUM(B52:Z52)</f>
        <v>919.83400000000017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53.97</v>
      </c>
      <c r="C4" s="18">
        <v>34.340999999999994</v>
      </c>
      <c r="D4" s="18">
        <v>26.372000000000003</v>
      </c>
      <c r="E4" s="18">
        <v>14.444000000000001</v>
      </c>
      <c r="F4" s="18">
        <v>32.040999999999997</v>
      </c>
      <c r="G4" s="18">
        <v>84.605999999999995</v>
      </c>
      <c r="H4" s="18">
        <v>23.292999999999999</v>
      </c>
      <c r="I4" s="18">
        <v>19.79</v>
      </c>
      <c r="J4" s="18">
        <v>20.939</v>
      </c>
      <c r="K4" s="18">
        <v>47.942999999999998</v>
      </c>
      <c r="L4" s="18">
        <v>49.874000000000002</v>
      </c>
      <c r="M4" s="18">
        <v>73.73599999999999</v>
      </c>
      <c r="N4" s="18">
        <v>60.86</v>
      </c>
      <c r="O4" s="18">
        <v>43.500000000000007</v>
      </c>
      <c r="P4" s="18">
        <v>37.133000000000003</v>
      </c>
      <c r="Q4" s="18">
        <v>58.786000000000001</v>
      </c>
      <c r="R4" s="18">
        <v>47.888000000000005</v>
      </c>
      <c r="S4" s="18">
        <v>32.330000000000005</v>
      </c>
      <c r="T4" s="18">
        <v>20.274000000000001</v>
      </c>
      <c r="U4" s="18">
        <v>16.251999999999999</v>
      </c>
      <c r="V4" s="18">
        <v>41.31</v>
      </c>
      <c r="W4" s="18">
        <v>32.171000000000006</v>
      </c>
      <c r="X4" s="18">
        <v>26.133000000000003</v>
      </c>
      <c r="Y4" s="18">
        <v>21.881</v>
      </c>
      <c r="Z4" s="19"/>
      <c r="AA4" s="20">
        <f>SUM(B4:Z4)</f>
        <v>919.86700000000008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95.05</v>
      </c>
      <c r="C7" s="28">
        <v>90</v>
      </c>
      <c r="D7" s="28">
        <v>86</v>
      </c>
      <c r="E7" s="28">
        <v>83</v>
      </c>
      <c r="F7" s="28">
        <v>83</v>
      </c>
      <c r="G7" s="28">
        <v>103.76</v>
      </c>
      <c r="H7" s="28">
        <v>130.28</v>
      </c>
      <c r="I7" s="28">
        <v>159.66</v>
      </c>
      <c r="J7" s="28">
        <v>132</v>
      </c>
      <c r="K7" s="28">
        <v>102.64</v>
      </c>
      <c r="L7" s="28">
        <v>97.5</v>
      </c>
      <c r="M7" s="28">
        <v>89.32</v>
      </c>
      <c r="N7" s="28">
        <v>94.5</v>
      </c>
      <c r="O7" s="28">
        <v>81.5</v>
      </c>
      <c r="P7" s="28">
        <v>58.53</v>
      </c>
      <c r="Q7" s="28">
        <v>89.46</v>
      </c>
      <c r="R7" s="28">
        <v>101.91</v>
      </c>
      <c r="S7" s="28">
        <v>174.49</v>
      </c>
      <c r="T7" s="28">
        <v>126.09</v>
      </c>
      <c r="U7" s="28">
        <v>288.48</v>
      </c>
      <c r="V7" s="28">
        <v>155.66</v>
      </c>
      <c r="W7" s="28">
        <v>108.32</v>
      </c>
      <c r="X7" s="28">
        <v>102.75</v>
      </c>
      <c r="Y7" s="28">
        <v>98.53</v>
      </c>
      <c r="Z7" s="29"/>
      <c r="AA7" s="30">
        <f>IF(SUM(B7:Z7)&lt;&gt;0,AVERAGEIF(B7:Z7,"&lt;&gt;"""),"")</f>
        <v>113.85125000000001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14.263000000000002</v>
      </c>
      <c r="C14" s="57">
        <v>14.946999999999999</v>
      </c>
      <c r="D14" s="57">
        <v>14.925000000000001</v>
      </c>
      <c r="E14" s="57">
        <v>7.4980000000000002</v>
      </c>
      <c r="F14" s="57">
        <v>15.845000000000001</v>
      </c>
      <c r="G14" s="57">
        <v>19.632999999999999</v>
      </c>
      <c r="H14" s="57">
        <v>5</v>
      </c>
      <c r="I14" s="57">
        <v>1.246</v>
      </c>
      <c r="J14" s="57">
        <v>4.17</v>
      </c>
      <c r="K14" s="57">
        <v>13.193999999999999</v>
      </c>
      <c r="L14" s="57">
        <v>13.985000000000003</v>
      </c>
      <c r="M14" s="57">
        <v>37.780999999999999</v>
      </c>
      <c r="N14" s="57">
        <v>28.117999999999999</v>
      </c>
      <c r="O14" s="57">
        <v>27.167000000000002</v>
      </c>
      <c r="P14" s="57">
        <v>12.904999999999998</v>
      </c>
      <c r="Q14" s="57">
        <v>14.509000000000002</v>
      </c>
      <c r="R14" s="57">
        <v>8.5570000000000004</v>
      </c>
      <c r="S14" s="57">
        <v>2.0950000000000002</v>
      </c>
      <c r="T14" s="57">
        <v>1.373</v>
      </c>
      <c r="U14" s="57">
        <v>4.2170000000000005</v>
      </c>
      <c r="V14" s="57">
        <v>12.616</v>
      </c>
      <c r="W14" s="57">
        <v>5.5660000000000007</v>
      </c>
      <c r="X14" s="57">
        <v>4.109</v>
      </c>
      <c r="Y14" s="57">
        <v>6.1870000000000003</v>
      </c>
      <c r="Z14" s="58"/>
      <c r="AA14" s="59">
        <f t="shared" si="0"/>
        <v>289.90599999999995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14.263000000000002</v>
      </c>
      <c r="C16" s="62">
        <f t="shared" ref="C16:Z16" si="1">IF(LEN(C$2)&gt;0,SUM(C10:C15),"")</f>
        <v>14.946999999999999</v>
      </c>
      <c r="D16" s="62">
        <f t="shared" si="1"/>
        <v>14.925000000000001</v>
      </c>
      <c r="E16" s="62">
        <f t="shared" si="1"/>
        <v>7.4980000000000002</v>
      </c>
      <c r="F16" s="62">
        <f t="shared" si="1"/>
        <v>15.845000000000001</v>
      </c>
      <c r="G16" s="62">
        <f t="shared" si="1"/>
        <v>19.632999999999999</v>
      </c>
      <c r="H16" s="62">
        <f t="shared" si="1"/>
        <v>5</v>
      </c>
      <c r="I16" s="62">
        <f t="shared" si="1"/>
        <v>1.246</v>
      </c>
      <c r="J16" s="62">
        <f t="shared" si="1"/>
        <v>4.17</v>
      </c>
      <c r="K16" s="62">
        <f t="shared" si="1"/>
        <v>13.193999999999999</v>
      </c>
      <c r="L16" s="62">
        <f t="shared" si="1"/>
        <v>13.985000000000003</v>
      </c>
      <c r="M16" s="62">
        <f t="shared" si="1"/>
        <v>37.780999999999999</v>
      </c>
      <c r="N16" s="62">
        <f t="shared" si="1"/>
        <v>28.117999999999999</v>
      </c>
      <c r="O16" s="62">
        <f t="shared" si="1"/>
        <v>27.167000000000002</v>
      </c>
      <c r="P16" s="62">
        <f t="shared" si="1"/>
        <v>12.904999999999998</v>
      </c>
      <c r="Q16" s="62">
        <f t="shared" si="1"/>
        <v>14.509000000000002</v>
      </c>
      <c r="R16" s="62">
        <f t="shared" si="1"/>
        <v>8.5570000000000004</v>
      </c>
      <c r="S16" s="62">
        <f t="shared" si="1"/>
        <v>2.0950000000000002</v>
      </c>
      <c r="T16" s="62">
        <f t="shared" si="1"/>
        <v>1.373</v>
      </c>
      <c r="U16" s="62">
        <f t="shared" si="1"/>
        <v>4.2170000000000005</v>
      </c>
      <c r="V16" s="62">
        <f t="shared" si="1"/>
        <v>12.616</v>
      </c>
      <c r="W16" s="62">
        <f t="shared" si="1"/>
        <v>5.5660000000000007</v>
      </c>
      <c r="X16" s="62">
        <f t="shared" si="1"/>
        <v>4.109</v>
      </c>
      <c r="Y16" s="62">
        <f t="shared" si="1"/>
        <v>6.1870000000000003</v>
      </c>
      <c r="Z16" s="63" t="str">
        <f t="shared" si="1"/>
        <v/>
      </c>
      <c r="AA16" s="64">
        <f>SUM(AA10:AA15)</f>
        <v>289.90599999999995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1.385</v>
      </c>
      <c r="C20" s="77">
        <v>1.7130000000000001</v>
      </c>
      <c r="D20" s="77">
        <v>1.1000000000000001</v>
      </c>
      <c r="E20" s="77"/>
      <c r="F20" s="77"/>
      <c r="G20" s="77"/>
      <c r="H20" s="77">
        <v>3.944</v>
      </c>
      <c r="I20" s="77">
        <v>4.2610000000000001</v>
      </c>
      <c r="J20" s="77">
        <v>4.2729999999999997</v>
      </c>
      <c r="K20" s="77">
        <v>5.1049999999999995</v>
      </c>
      <c r="L20" s="77">
        <v>4.1859999999999999</v>
      </c>
      <c r="M20" s="77">
        <v>4.1470000000000002</v>
      </c>
      <c r="N20" s="77">
        <v>9.3539999999999992</v>
      </c>
      <c r="O20" s="77"/>
      <c r="P20" s="77">
        <v>9.7089999999999996</v>
      </c>
      <c r="Q20" s="77">
        <v>5.9660000000000002</v>
      </c>
      <c r="R20" s="77">
        <v>3.9660000000000002</v>
      </c>
      <c r="S20" s="77">
        <v>3.9380000000000002</v>
      </c>
      <c r="T20" s="77">
        <v>0.65300000000000002</v>
      </c>
      <c r="U20" s="77"/>
      <c r="V20" s="77">
        <v>1.5089999999999999</v>
      </c>
      <c r="W20" s="77"/>
      <c r="X20" s="77">
        <v>2.2989999999999999</v>
      </c>
      <c r="Y20" s="77"/>
      <c r="Z20" s="78"/>
      <c r="AA20" s="79">
        <f t="shared" si="2"/>
        <v>67.507999999999996</v>
      </c>
    </row>
    <row r="21" spans="1:27" ht="24.95" customHeight="1" x14ac:dyDescent="0.2">
      <c r="A21" s="75" t="s">
        <v>16</v>
      </c>
      <c r="B21" s="80">
        <v>30.821999999999999</v>
      </c>
      <c r="C21" s="81">
        <v>17.680999999999997</v>
      </c>
      <c r="D21" s="81">
        <v>10.347</v>
      </c>
      <c r="E21" s="81">
        <v>6.9459999999999997</v>
      </c>
      <c r="F21" s="81">
        <v>16.196000000000002</v>
      </c>
      <c r="G21" s="81">
        <v>41.272999999999996</v>
      </c>
      <c r="H21" s="81">
        <v>14.349</v>
      </c>
      <c r="I21" s="81">
        <v>14.282999999999999</v>
      </c>
      <c r="J21" s="81">
        <v>10.795999999999999</v>
      </c>
      <c r="K21" s="81">
        <v>29.644000000000002</v>
      </c>
      <c r="L21" s="81">
        <v>31.702999999999999</v>
      </c>
      <c r="M21" s="81">
        <v>31.808</v>
      </c>
      <c r="N21" s="81">
        <v>23.387999999999998</v>
      </c>
      <c r="O21" s="81">
        <v>16.333000000000002</v>
      </c>
      <c r="P21" s="81">
        <v>14.518999999999998</v>
      </c>
      <c r="Q21" s="81">
        <v>38.311</v>
      </c>
      <c r="R21" s="81">
        <v>35.364999999999995</v>
      </c>
      <c r="S21" s="81">
        <v>26.297000000000004</v>
      </c>
      <c r="T21" s="81">
        <v>18.247999999999998</v>
      </c>
      <c r="U21" s="81">
        <v>12.035</v>
      </c>
      <c r="V21" s="81">
        <v>9.6849999999999987</v>
      </c>
      <c r="W21" s="81">
        <v>2.0049999999999999</v>
      </c>
      <c r="X21" s="81">
        <v>14.725</v>
      </c>
      <c r="Y21" s="81">
        <v>15.694000000000001</v>
      </c>
      <c r="Z21" s="78"/>
      <c r="AA21" s="79">
        <f t="shared" si="2"/>
        <v>482.45300000000009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32.207000000000001</v>
      </c>
      <c r="C26" s="88">
        <f t="shared" ref="C26:Z26" si="3">IF(LEN(C$2)&gt;0,SUM(C19:C25),"")</f>
        <v>19.393999999999998</v>
      </c>
      <c r="D26" s="88">
        <f t="shared" si="3"/>
        <v>11.446999999999999</v>
      </c>
      <c r="E26" s="88">
        <f t="shared" si="3"/>
        <v>6.9459999999999997</v>
      </c>
      <c r="F26" s="88">
        <f t="shared" si="3"/>
        <v>16.196000000000002</v>
      </c>
      <c r="G26" s="88">
        <f t="shared" si="3"/>
        <v>41.272999999999996</v>
      </c>
      <c r="H26" s="88">
        <f t="shared" si="3"/>
        <v>18.292999999999999</v>
      </c>
      <c r="I26" s="88">
        <f t="shared" si="3"/>
        <v>18.544</v>
      </c>
      <c r="J26" s="88">
        <f t="shared" si="3"/>
        <v>15.068999999999999</v>
      </c>
      <c r="K26" s="88">
        <f t="shared" si="3"/>
        <v>34.749000000000002</v>
      </c>
      <c r="L26" s="88">
        <f t="shared" si="3"/>
        <v>35.888999999999996</v>
      </c>
      <c r="M26" s="88">
        <f t="shared" si="3"/>
        <v>35.954999999999998</v>
      </c>
      <c r="N26" s="88">
        <f t="shared" si="3"/>
        <v>32.741999999999997</v>
      </c>
      <c r="O26" s="88">
        <f t="shared" si="3"/>
        <v>16.333000000000002</v>
      </c>
      <c r="P26" s="88">
        <f t="shared" si="3"/>
        <v>24.227999999999998</v>
      </c>
      <c r="Q26" s="88">
        <f t="shared" si="3"/>
        <v>44.277000000000001</v>
      </c>
      <c r="R26" s="88">
        <f t="shared" si="3"/>
        <v>39.330999999999996</v>
      </c>
      <c r="S26" s="88">
        <f t="shared" si="3"/>
        <v>30.235000000000003</v>
      </c>
      <c r="T26" s="88">
        <f t="shared" si="3"/>
        <v>18.900999999999996</v>
      </c>
      <c r="U26" s="88">
        <f t="shared" si="3"/>
        <v>12.035</v>
      </c>
      <c r="V26" s="88">
        <f t="shared" si="3"/>
        <v>11.193999999999999</v>
      </c>
      <c r="W26" s="88">
        <f t="shared" si="3"/>
        <v>2.0049999999999999</v>
      </c>
      <c r="X26" s="88">
        <f t="shared" si="3"/>
        <v>17.024000000000001</v>
      </c>
      <c r="Y26" s="88">
        <f t="shared" si="3"/>
        <v>15.694000000000001</v>
      </c>
      <c r="Z26" s="89" t="str">
        <f t="shared" si="3"/>
        <v/>
      </c>
      <c r="AA26" s="90">
        <f>SUM(AA19:AA25)</f>
        <v>549.96100000000013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46.47</v>
      </c>
      <c r="C30" s="77">
        <v>34.341000000000001</v>
      </c>
      <c r="D30" s="77">
        <v>26.372</v>
      </c>
      <c r="E30" s="77">
        <v>14.444000000000001</v>
      </c>
      <c r="F30" s="77">
        <v>32.040999999999997</v>
      </c>
      <c r="G30" s="77">
        <v>60.905999999999999</v>
      </c>
      <c r="H30" s="77">
        <v>23.292999999999999</v>
      </c>
      <c r="I30" s="77">
        <v>19.79</v>
      </c>
      <c r="J30" s="77">
        <v>19.239000000000001</v>
      </c>
      <c r="K30" s="77">
        <v>47.942999999999998</v>
      </c>
      <c r="L30" s="77">
        <v>49.874000000000002</v>
      </c>
      <c r="M30" s="77">
        <v>73.736000000000004</v>
      </c>
      <c r="N30" s="77">
        <v>60.86</v>
      </c>
      <c r="O30" s="77">
        <v>43.5</v>
      </c>
      <c r="P30" s="77">
        <v>37.133000000000003</v>
      </c>
      <c r="Q30" s="77">
        <v>58.786000000000001</v>
      </c>
      <c r="R30" s="77">
        <v>47.887999999999998</v>
      </c>
      <c r="S30" s="77">
        <v>32.33</v>
      </c>
      <c r="T30" s="77">
        <v>20.274000000000001</v>
      </c>
      <c r="U30" s="77">
        <v>16.251999999999999</v>
      </c>
      <c r="V30" s="77">
        <v>23.81</v>
      </c>
      <c r="W30" s="77">
        <v>7.5709999999999997</v>
      </c>
      <c r="X30" s="77">
        <v>21.132999999999999</v>
      </c>
      <c r="Y30" s="77">
        <v>21.881</v>
      </c>
      <c r="Z30" s="78"/>
      <c r="AA30" s="79">
        <f>SUM(B30:Z30)</f>
        <v>839.86700000000008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46.47</v>
      </c>
      <c r="C32" s="62">
        <f t="shared" ref="C32:Z32" si="4">IF(LEN(C$2)&gt;0,SUM(C29:C31),"")</f>
        <v>34.341000000000001</v>
      </c>
      <c r="D32" s="62">
        <f t="shared" si="4"/>
        <v>26.372</v>
      </c>
      <c r="E32" s="62">
        <f t="shared" si="4"/>
        <v>14.444000000000001</v>
      </c>
      <c r="F32" s="62">
        <f t="shared" si="4"/>
        <v>32.040999999999997</v>
      </c>
      <c r="G32" s="62">
        <f t="shared" si="4"/>
        <v>60.905999999999999</v>
      </c>
      <c r="H32" s="62">
        <f t="shared" si="4"/>
        <v>23.292999999999999</v>
      </c>
      <c r="I32" s="62">
        <f t="shared" si="4"/>
        <v>19.79</v>
      </c>
      <c r="J32" s="62">
        <f t="shared" si="4"/>
        <v>19.239000000000001</v>
      </c>
      <c r="K32" s="62">
        <f t="shared" si="4"/>
        <v>47.942999999999998</v>
      </c>
      <c r="L32" s="62">
        <f t="shared" si="4"/>
        <v>49.874000000000002</v>
      </c>
      <c r="M32" s="62">
        <f t="shared" si="4"/>
        <v>73.736000000000004</v>
      </c>
      <c r="N32" s="62">
        <f t="shared" si="4"/>
        <v>60.86</v>
      </c>
      <c r="O32" s="62">
        <f t="shared" si="4"/>
        <v>43.5</v>
      </c>
      <c r="P32" s="62">
        <f t="shared" si="4"/>
        <v>37.133000000000003</v>
      </c>
      <c r="Q32" s="62">
        <f t="shared" si="4"/>
        <v>58.786000000000001</v>
      </c>
      <c r="R32" s="62">
        <f t="shared" si="4"/>
        <v>47.887999999999998</v>
      </c>
      <c r="S32" s="62">
        <f t="shared" si="4"/>
        <v>32.33</v>
      </c>
      <c r="T32" s="62">
        <f t="shared" si="4"/>
        <v>20.274000000000001</v>
      </c>
      <c r="U32" s="62">
        <f t="shared" si="4"/>
        <v>16.251999999999999</v>
      </c>
      <c r="V32" s="62">
        <f t="shared" si="4"/>
        <v>23.81</v>
      </c>
      <c r="W32" s="62">
        <f t="shared" si="4"/>
        <v>7.5709999999999997</v>
      </c>
      <c r="X32" s="62">
        <f t="shared" si="4"/>
        <v>21.132999999999999</v>
      </c>
      <c r="Y32" s="62">
        <f t="shared" si="4"/>
        <v>21.881</v>
      </c>
      <c r="Z32" s="63" t="str">
        <f t="shared" si="4"/>
        <v/>
      </c>
      <c r="AA32" s="64">
        <f>SUM(AA29:AA31)</f>
        <v>839.86700000000008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7.5</v>
      </c>
      <c r="C39" s="99"/>
      <c r="D39" s="99"/>
      <c r="E39" s="99"/>
      <c r="F39" s="99"/>
      <c r="G39" s="99">
        <v>23.7</v>
      </c>
      <c r="H39" s="99"/>
      <c r="I39" s="99"/>
      <c r="J39" s="99">
        <v>1.7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17.5</v>
      </c>
      <c r="W39" s="99">
        <v>24.6</v>
      </c>
      <c r="X39" s="99">
        <v>5</v>
      </c>
      <c r="Y39" s="99"/>
      <c r="Z39" s="100"/>
      <c r="AA39" s="79">
        <f t="shared" si="5"/>
        <v>80</v>
      </c>
    </row>
    <row r="40" spans="1:27" ht="30" customHeight="1" thickBot="1" x14ac:dyDescent="0.25">
      <c r="A40" s="86" t="s">
        <v>46</v>
      </c>
      <c r="B40" s="87">
        <f>IF(LEN(B$2)&gt;0,SUM(B35:B39),"")</f>
        <v>7.5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23.7</v>
      </c>
      <c r="H40" s="88">
        <f t="shared" si="6"/>
        <v>0</v>
      </c>
      <c r="I40" s="88">
        <f t="shared" si="6"/>
        <v>0</v>
      </c>
      <c r="J40" s="88">
        <f t="shared" si="6"/>
        <v>1.7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17.5</v>
      </c>
      <c r="W40" s="88">
        <f t="shared" si="6"/>
        <v>24.6</v>
      </c>
      <c r="X40" s="88">
        <f t="shared" si="6"/>
        <v>5</v>
      </c>
      <c r="Y40" s="88">
        <f t="shared" si="6"/>
        <v>0</v>
      </c>
      <c r="Z40" s="89" t="str">
        <f t="shared" si="6"/>
        <v/>
      </c>
      <c r="AA40" s="90">
        <f t="shared" si="5"/>
        <v>80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7.5</v>
      </c>
      <c r="C47" s="99"/>
      <c r="D47" s="99"/>
      <c r="E47" s="99"/>
      <c r="F47" s="99"/>
      <c r="G47" s="99">
        <v>23.7</v>
      </c>
      <c r="H47" s="99"/>
      <c r="I47" s="99"/>
      <c r="J47" s="99">
        <v>1.7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17.5</v>
      </c>
      <c r="W47" s="99">
        <v>24.6</v>
      </c>
      <c r="X47" s="99">
        <v>5</v>
      </c>
      <c r="Y47" s="99"/>
      <c r="Z47" s="100"/>
      <c r="AA47" s="79">
        <f t="shared" si="7"/>
        <v>80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7.5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23.7</v>
      </c>
      <c r="H49" s="88">
        <f t="shared" si="8"/>
        <v>0</v>
      </c>
      <c r="I49" s="88">
        <f t="shared" si="8"/>
        <v>0</v>
      </c>
      <c r="J49" s="88">
        <f t="shared" si="8"/>
        <v>1.7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17.5</v>
      </c>
      <c r="W49" s="88">
        <f t="shared" si="8"/>
        <v>24.6</v>
      </c>
      <c r="X49" s="88">
        <f t="shared" si="8"/>
        <v>5</v>
      </c>
      <c r="Y49" s="88">
        <f t="shared" si="8"/>
        <v>0</v>
      </c>
      <c r="Z49" s="89" t="str">
        <f t="shared" si="8"/>
        <v/>
      </c>
      <c r="AA49" s="90">
        <f t="shared" si="7"/>
        <v>80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53.97</v>
      </c>
      <c r="C52" s="88">
        <f t="shared" ref="C52:Z52" si="10">IF(LEN(C$2)&gt;0,SUM(C10:C15)+C26+C40,"")</f>
        <v>34.340999999999994</v>
      </c>
      <c r="D52" s="88">
        <f t="shared" si="10"/>
        <v>26.372</v>
      </c>
      <c r="E52" s="88">
        <f t="shared" si="10"/>
        <v>14.443999999999999</v>
      </c>
      <c r="F52" s="88">
        <f t="shared" si="10"/>
        <v>32.041000000000004</v>
      </c>
      <c r="G52" s="88">
        <f t="shared" si="10"/>
        <v>84.605999999999995</v>
      </c>
      <c r="H52" s="88">
        <f t="shared" si="10"/>
        <v>23.292999999999999</v>
      </c>
      <c r="I52" s="88">
        <f t="shared" si="10"/>
        <v>19.79</v>
      </c>
      <c r="J52" s="88">
        <f t="shared" si="10"/>
        <v>20.938999999999997</v>
      </c>
      <c r="K52" s="88">
        <f t="shared" si="10"/>
        <v>47.942999999999998</v>
      </c>
      <c r="L52" s="88">
        <f t="shared" si="10"/>
        <v>49.873999999999995</v>
      </c>
      <c r="M52" s="88">
        <f t="shared" si="10"/>
        <v>73.73599999999999</v>
      </c>
      <c r="N52" s="88">
        <f t="shared" si="10"/>
        <v>60.86</v>
      </c>
      <c r="O52" s="88">
        <f t="shared" si="10"/>
        <v>43.5</v>
      </c>
      <c r="P52" s="88">
        <f t="shared" si="10"/>
        <v>37.132999999999996</v>
      </c>
      <c r="Q52" s="88">
        <f t="shared" si="10"/>
        <v>58.786000000000001</v>
      </c>
      <c r="R52" s="88">
        <f t="shared" si="10"/>
        <v>47.887999999999998</v>
      </c>
      <c r="S52" s="88">
        <f t="shared" si="10"/>
        <v>32.330000000000005</v>
      </c>
      <c r="T52" s="88">
        <f t="shared" si="10"/>
        <v>20.273999999999997</v>
      </c>
      <c r="U52" s="88">
        <f t="shared" si="10"/>
        <v>16.252000000000002</v>
      </c>
      <c r="V52" s="88">
        <f t="shared" si="10"/>
        <v>41.31</v>
      </c>
      <c r="W52" s="88">
        <f t="shared" si="10"/>
        <v>32.170999999999999</v>
      </c>
      <c r="X52" s="88">
        <f t="shared" si="10"/>
        <v>26.133000000000003</v>
      </c>
      <c r="Y52" s="88">
        <f t="shared" si="10"/>
        <v>21.881</v>
      </c>
      <c r="Z52" s="89" t="str">
        <f t="shared" si="10"/>
        <v/>
      </c>
      <c r="AA52" s="104">
        <f>SUM(B52:Z52)</f>
        <v>919.86700000000008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</v>
      </c>
      <c r="C4" s="18"/>
      <c r="D4" s="18"/>
      <c r="E4" s="18"/>
      <c r="F4" s="18"/>
      <c r="G4" s="18">
        <v>23.7</v>
      </c>
      <c r="H4" s="18"/>
      <c r="I4" s="18"/>
      <c r="J4" s="18">
        <v>1.7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17.5</v>
      </c>
      <c r="W4" s="18">
        <v>24.6</v>
      </c>
      <c r="X4" s="18">
        <v>5</v>
      </c>
      <c r="Y4" s="18"/>
      <c r="Z4" s="19"/>
      <c r="AA4" s="111">
        <f>SUM(B4:Z4)</f>
        <v>80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95.05</v>
      </c>
      <c r="C7" s="117">
        <v>90</v>
      </c>
      <c r="D7" s="117">
        <v>86</v>
      </c>
      <c r="E7" s="117">
        <v>83</v>
      </c>
      <c r="F7" s="117">
        <v>83</v>
      </c>
      <c r="G7" s="117">
        <v>103.76</v>
      </c>
      <c r="H7" s="117">
        <v>130.28</v>
      </c>
      <c r="I7" s="117">
        <v>159.66</v>
      </c>
      <c r="J7" s="117">
        <v>132</v>
      </c>
      <c r="K7" s="117">
        <v>102.64</v>
      </c>
      <c r="L7" s="117">
        <v>97.5</v>
      </c>
      <c r="M7" s="117">
        <v>89.32</v>
      </c>
      <c r="N7" s="117">
        <v>94.5</v>
      </c>
      <c r="O7" s="117">
        <v>81.5</v>
      </c>
      <c r="P7" s="117">
        <v>58.53</v>
      </c>
      <c r="Q7" s="117">
        <v>89.46</v>
      </c>
      <c r="R7" s="117">
        <v>101.91</v>
      </c>
      <c r="S7" s="117">
        <v>174.49</v>
      </c>
      <c r="T7" s="117">
        <v>126.09</v>
      </c>
      <c r="U7" s="117">
        <v>288.48</v>
      </c>
      <c r="V7" s="117">
        <v>155.66</v>
      </c>
      <c r="W7" s="117">
        <v>108.32</v>
      </c>
      <c r="X7" s="117">
        <v>102.75</v>
      </c>
      <c r="Y7" s="117">
        <v>98.53</v>
      </c>
      <c r="Z7" s="118"/>
      <c r="AA7" s="119">
        <f>IF(SUM(B7:Z7)&lt;&gt;0,AVERAGEIF(B7:Z7,"&lt;&gt;"""),"")</f>
        <v>113.85125000000001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7.5</v>
      </c>
      <c r="C23" s="133"/>
      <c r="D23" s="133"/>
      <c r="E23" s="133"/>
      <c r="F23" s="133"/>
      <c r="G23" s="133">
        <v>23.7</v>
      </c>
      <c r="H23" s="133"/>
      <c r="I23" s="133"/>
      <c r="J23" s="133">
        <v>1.7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17.5</v>
      </c>
      <c r="W23" s="133">
        <v>24.6</v>
      </c>
      <c r="X23" s="133">
        <v>5</v>
      </c>
      <c r="Y23" s="133"/>
      <c r="Z23" s="131"/>
      <c r="AA23" s="132">
        <f t="shared" si="2"/>
        <v>80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7.5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23.7</v>
      </c>
      <c r="H24" s="135">
        <f t="shared" si="3"/>
        <v>0</v>
      </c>
      <c r="I24" s="135">
        <f t="shared" si="3"/>
        <v>0</v>
      </c>
      <c r="J24" s="135">
        <f t="shared" si="3"/>
        <v>1.7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17.5</v>
      </c>
      <c r="W24" s="135">
        <f t="shared" si="3"/>
        <v>24.6</v>
      </c>
      <c r="X24" s="135">
        <f t="shared" si="3"/>
        <v>5</v>
      </c>
      <c r="Y24" s="135">
        <f t="shared" si="3"/>
        <v>0</v>
      </c>
      <c r="Z24" s="136" t="str">
        <f t="shared" si="3"/>
        <v/>
      </c>
      <c r="AA24" s="90">
        <f t="shared" si="2"/>
        <v>80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2024-09-17T20:33:36Z</dcterms:created>
  <dcterms:modified xsi:type="dcterms:W3CDTF">2024-09-17T20:33:38Z</dcterms:modified>
</cp:coreProperties>
</file>