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<sst xmlns="http://schemas.openxmlformats.org/spreadsheetml/2006/main" count="119" uniqueCount="54">
  <si>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16/09/2024 23:29:19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</si>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</sst>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88C-44D8-848D-957671917C5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88C-44D8-848D-957671917C5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0.54100000000000004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8C-44D8-848D-957671917C5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1.66</c:v>
                </c:pt>
                <c:pt idx="10">
                  <c:v>4.6820000000000004</c:v>
                </c:pt>
                <c:pt idx="12">
                  <c:v>4.5069999999999997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8C-44D8-848D-957671917C5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88C-44D8-848D-957671917C5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88C-44D8-848D-957671917C5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88C-44D8-848D-957671917C5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88C-44D8-848D-957671917C5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88C-44D8-848D-957671917C5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14</c:v>
                </c:pt>
                <c:pt idx="7">
                  <c:v>12</c:v>
                </c:pt>
                <c:pt idx="8">
                  <c:v>22</c:v>
                </c:pt>
                <c:pt idx="9">
                  <c:v>101.289</c:v>
                </c:pt>
                <c:pt idx="10">
                  <c:v>73</c:v>
                </c:pt>
                <c:pt idx="11">
                  <c:v>38.266999999999996</c:v>
                </c:pt>
                <c:pt idx="13">
                  <c:v>49.4</c:v>
                </c:pt>
                <c:pt idx="14">
                  <c:v>30.074999999999999</c:v>
                </c:pt>
                <c:pt idx="15">
                  <c:v>36.727000000000004</c:v>
                </c:pt>
                <c:pt idx="16">
                  <c:v>38.278999999999996</c:v>
                </c:pt>
                <c:pt idx="17">
                  <c:v>18.645</c:v>
                </c:pt>
                <c:pt idx="18">
                  <c:v>11.391999999999999</c:v>
                </c:pt>
                <c:pt idx="20">
                  <c:v>17.431999999999999</c:v>
                </c:pt>
                <c:pt idx="21">
                  <c:v>22.24</c:v>
                </c:pt>
                <c:pt idx="22">
                  <c:v>57.459000000000003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8C-44D8-848D-957671917C5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25.2</c:v>
                </c:pt>
                <c:pt idx="1">
                  <c:v>24.7</c:v>
                </c:pt>
                <c:pt idx="2">
                  <c:v>22.8</c:v>
                </c:pt>
                <c:pt idx="3">
                  <c:v>24.7</c:v>
                </c:pt>
                <c:pt idx="4">
                  <c:v>32.4</c:v>
                </c:pt>
                <c:pt idx="5">
                  <c:v>23.6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8C-44D8-848D-957671917C5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4.2229999999999999</c:v>
                </c:pt>
                <c:pt idx="7">
                  <c:v>24.972000000000001</c:v>
                </c:pt>
                <c:pt idx="8">
                  <c:v>26.297000000000001</c:v>
                </c:pt>
                <c:pt idx="9">
                  <c:v>7.6840000000000002</c:v>
                </c:pt>
                <c:pt idx="10">
                  <c:v>12.928999999999998</c:v>
                </c:pt>
                <c:pt idx="11">
                  <c:v>7.9189999999999996</c:v>
                </c:pt>
                <c:pt idx="12">
                  <c:v>15.957000000000001</c:v>
                </c:pt>
                <c:pt idx="13">
                  <c:v>5.0869999999999997</c:v>
                </c:pt>
                <c:pt idx="14">
                  <c:v>6.2480000000000002</c:v>
                </c:pt>
                <c:pt idx="15">
                  <c:v>10.5</c:v>
                </c:pt>
                <c:pt idx="16">
                  <c:v>5.9729999999999999</c:v>
                </c:pt>
                <c:pt idx="17">
                  <c:v>8.6300000000000008</c:v>
                </c:pt>
                <c:pt idx="18">
                  <c:v>0.92900000000000005</c:v>
                </c:pt>
                <c:pt idx="19">
                  <c:v>14.434000000000001</c:v>
                </c:pt>
                <c:pt idx="20">
                  <c:v>9.98</c:v>
                </c:pt>
                <c:pt idx="21">
                  <c:v>4.6950000000000003</c:v>
                </c:pt>
                <c:pt idx="22">
                  <c:v>8.5730000000000004</c:v>
                </c:pt>
                <c:pt idx="23">
                  <c:v>0.41499999999999998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8C-44D8-848D-957671917C5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88C-44D8-848D-957671917C5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88C-44D8-848D-957671917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93.19</c:v>
                </c:pt>
                <c:pt idx="1">
                  <c:v>86.36</c:v>
                </c:pt>
                <c:pt idx="2">
                  <c:v>87.67</c:v>
                </c:pt>
                <c:pt idx="3">
                  <c:v>84.67</c:v>
                </c:pt>
                <c:pt idx="4">
                  <c:v>84.38</c:v>
                </c:pt>
                <c:pt idx="5">
                  <c:v>89.16</c:v>
                </c:pt>
                <c:pt idx="6">
                  <c:v>177.92</c:v>
                </c:pt>
                <c:pt idx="7">
                  <c:v>178.42</c:v>
                </c:pt>
                <c:pt idx="8">
                  <c:v>145.66999999999999</c:v>
                </c:pt>
                <c:pt idx="9">
                  <c:v>112.92</c:v>
                </c:pt>
                <c:pt idx="10">
                  <c:v>103.63</c:v>
                </c:pt>
                <c:pt idx="11">
                  <c:v>89.98</c:v>
                </c:pt>
                <c:pt idx="12">
                  <c:v>82.5</c:v>
                </c:pt>
                <c:pt idx="13">
                  <c:v>91.97</c:v>
                </c:pt>
                <c:pt idx="14">
                  <c:v>97.72</c:v>
                </c:pt>
                <c:pt idx="15">
                  <c:v>96.74</c:v>
                </c:pt>
                <c:pt idx="16">
                  <c:v>103</c:v>
                </c:pt>
                <c:pt idx="17">
                  <c:v>168.43</c:v>
                </c:pt>
                <c:pt idx="18">
                  <c:v>235.79</c:v>
                </c:pt>
                <c:pt idx="19">
                  <c:v>429.97</c:v>
                </c:pt>
                <c:pt idx="20">
                  <c:v>196</c:v>
                </c:pt>
                <c:pt idx="21">
                  <c:v>160.56</c:v>
                </c:pt>
                <c:pt idx="22">
                  <c:v>103.13</c:v>
                </c:pt>
                <c:pt idx="23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88C-44D8-848D-957671917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3C-488D-9613-7FB1AA1F6CE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">
                  <c:v>1.2</c:v>
                </c:pt>
                <c:pt idx="2">
                  <c:v>2.6</c:v>
                </c:pt>
                <c:pt idx="3">
                  <c:v>2.6</c:v>
                </c:pt>
                <c:pt idx="4">
                  <c:v>2.6</c:v>
                </c:pt>
                <c:pt idx="5">
                  <c:v>1.28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3C-488D-9613-7FB1AA1F6CE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3.7030000000000003</c:v>
                </c:pt>
                <c:pt idx="1">
                  <c:v>2.1509999999999998</c:v>
                </c:pt>
                <c:pt idx="2">
                  <c:v>5.7039999999999997</c:v>
                </c:pt>
                <c:pt idx="3">
                  <c:v>5.8549999999999995</c:v>
                </c:pt>
                <c:pt idx="4">
                  <c:v>6.8650000000000002</c:v>
                </c:pt>
                <c:pt idx="5">
                  <c:v>5.9659999999999993</c:v>
                </c:pt>
                <c:pt idx="6">
                  <c:v>5.4260000000000002</c:v>
                </c:pt>
                <c:pt idx="7">
                  <c:v>5.7220000000000004</c:v>
                </c:pt>
                <c:pt idx="8">
                  <c:v>5.665</c:v>
                </c:pt>
                <c:pt idx="9">
                  <c:v>5.5110000000000001</c:v>
                </c:pt>
                <c:pt idx="10">
                  <c:v>5.4820000000000002</c:v>
                </c:pt>
                <c:pt idx="11">
                  <c:v>2.7320000000000002</c:v>
                </c:pt>
                <c:pt idx="13">
                  <c:v>2.6</c:v>
                </c:pt>
                <c:pt idx="15">
                  <c:v>0.4</c:v>
                </c:pt>
                <c:pt idx="16">
                  <c:v>0.58799999999999997</c:v>
                </c:pt>
                <c:pt idx="17">
                  <c:v>1.9159999999999999</c:v>
                </c:pt>
                <c:pt idx="19">
                  <c:v>0.19900000000000001</c:v>
                </c:pt>
                <c:pt idx="20">
                  <c:v>6.7909999999999995</c:v>
                </c:pt>
                <c:pt idx="21">
                  <c:v>9.7889999999999997</c:v>
                </c:pt>
                <c:pt idx="22">
                  <c:v>2.823</c:v>
                </c:pt>
                <c:pt idx="23">
                  <c:v>1.988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3C-488D-9613-7FB1AA1F6CE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1.238</c:v>
                </c:pt>
                <c:pt idx="1">
                  <c:v>2.6</c:v>
                </c:pt>
                <c:pt idx="2">
                  <c:v>0.313</c:v>
                </c:pt>
                <c:pt idx="3">
                  <c:v>0.59899999999999998</c:v>
                </c:pt>
                <c:pt idx="4">
                  <c:v>6.9450000000000003</c:v>
                </c:pt>
                <c:pt idx="5">
                  <c:v>5.8220000000000001</c:v>
                </c:pt>
                <c:pt idx="6">
                  <c:v>2.391</c:v>
                </c:pt>
                <c:pt idx="7">
                  <c:v>5.0679999999999996</c:v>
                </c:pt>
                <c:pt idx="8">
                  <c:v>5.3140000000000001</c:v>
                </c:pt>
                <c:pt idx="9">
                  <c:v>7.5410000000000004</c:v>
                </c:pt>
                <c:pt idx="10">
                  <c:v>9.0239999999999991</c:v>
                </c:pt>
                <c:pt idx="11">
                  <c:v>11.762</c:v>
                </c:pt>
                <c:pt idx="12">
                  <c:v>1.734</c:v>
                </c:pt>
                <c:pt idx="13">
                  <c:v>12.67</c:v>
                </c:pt>
                <c:pt idx="14">
                  <c:v>5.8369999999999997</c:v>
                </c:pt>
                <c:pt idx="15">
                  <c:v>16.102</c:v>
                </c:pt>
                <c:pt idx="16">
                  <c:v>11.705</c:v>
                </c:pt>
                <c:pt idx="17">
                  <c:v>17.076000000000001</c:v>
                </c:pt>
                <c:pt idx="18">
                  <c:v>8.7089999999999996</c:v>
                </c:pt>
                <c:pt idx="19">
                  <c:v>10.555</c:v>
                </c:pt>
                <c:pt idx="20">
                  <c:v>9.9909999999999997</c:v>
                </c:pt>
                <c:pt idx="21">
                  <c:v>12.077</c:v>
                </c:pt>
                <c:pt idx="22">
                  <c:v>14.138999999999999</c:v>
                </c:pt>
                <c:pt idx="23">
                  <c:v>12.266999999999999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3C-488D-9613-7FB1AA1F6CE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43C-488D-9613-7FB1AA1F6CE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3C-488D-9613-7FB1AA1F6CE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3C-488D-9613-7FB1AA1F6CE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43C-488D-9613-7FB1AA1F6CE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43C-488D-9613-7FB1AA1F6CE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43C-488D-9613-7FB1AA1F6CE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78.599999999999994</c:v>
                </c:pt>
                <c:pt idx="10">
                  <c:v>57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45.1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3C-488D-9613-7FB1AA1F6CE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20.285</c:v>
                </c:pt>
                <c:pt idx="1">
                  <c:v>18.724</c:v>
                </c:pt>
                <c:pt idx="2">
                  <c:v>14.177</c:v>
                </c:pt>
                <c:pt idx="3">
                  <c:v>15.624000000000002</c:v>
                </c:pt>
                <c:pt idx="4">
                  <c:v>15.954000000000001</c:v>
                </c:pt>
                <c:pt idx="5">
                  <c:v>10.579000000000001</c:v>
                </c:pt>
                <c:pt idx="6">
                  <c:v>10.405999999999999</c:v>
                </c:pt>
                <c:pt idx="7">
                  <c:v>26.181999999999999</c:v>
                </c:pt>
                <c:pt idx="8">
                  <c:v>39.518999999999998</c:v>
                </c:pt>
                <c:pt idx="9">
                  <c:v>17.321000000000002</c:v>
                </c:pt>
                <c:pt idx="10">
                  <c:v>19.105</c:v>
                </c:pt>
                <c:pt idx="11">
                  <c:v>31.692</c:v>
                </c:pt>
                <c:pt idx="12">
                  <c:v>18.73</c:v>
                </c:pt>
                <c:pt idx="13">
                  <c:v>39.216999999999999</c:v>
                </c:pt>
                <c:pt idx="14">
                  <c:v>37.308</c:v>
                </c:pt>
                <c:pt idx="15">
                  <c:v>30.724999999999998</c:v>
                </c:pt>
                <c:pt idx="16">
                  <c:v>15.459</c:v>
                </c:pt>
                <c:pt idx="17">
                  <c:v>8.2830000000000013</c:v>
                </c:pt>
                <c:pt idx="18">
                  <c:v>3.6119999999999997</c:v>
                </c:pt>
                <c:pt idx="19">
                  <c:v>3.68</c:v>
                </c:pt>
                <c:pt idx="20">
                  <c:v>10.63</c:v>
                </c:pt>
                <c:pt idx="21">
                  <c:v>5.0689999999999991</c:v>
                </c:pt>
                <c:pt idx="22">
                  <c:v>4.0179999999999998</c:v>
                </c:pt>
                <c:pt idx="23">
                  <c:v>5.46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3C-488D-9613-7FB1AA1F6CE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43C-488D-9613-7FB1AA1F6CE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43C-488D-9613-7FB1AA1F6C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93.19</c:v>
                </c:pt>
                <c:pt idx="1">
                  <c:v>86.36</c:v>
                </c:pt>
                <c:pt idx="2">
                  <c:v>87.67</c:v>
                </c:pt>
                <c:pt idx="3">
                  <c:v>84.67</c:v>
                </c:pt>
                <c:pt idx="4">
                  <c:v>84.38</c:v>
                </c:pt>
                <c:pt idx="5">
                  <c:v>89.16</c:v>
                </c:pt>
                <c:pt idx="6">
                  <c:v>177.92</c:v>
                </c:pt>
                <c:pt idx="7">
                  <c:v>178.42</c:v>
                </c:pt>
                <c:pt idx="8">
                  <c:v>145.66999999999999</c:v>
                </c:pt>
                <c:pt idx="9">
                  <c:v>112.92</c:v>
                </c:pt>
                <c:pt idx="10">
                  <c:v>103.63</c:v>
                </c:pt>
                <c:pt idx="11">
                  <c:v>89.98</c:v>
                </c:pt>
                <c:pt idx="12">
                  <c:v>82.5</c:v>
                </c:pt>
                <c:pt idx="13">
                  <c:v>91.97</c:v>
                </c:pt>
                <c:pt idx="14">
                  <c:v>97.72</c:v>
                </c:pt>
                <c:pt idx="15">
                  <c:v>96.74</c:v>
                </c:pt>
                <c:pt idx="16">
                  <c:v>103</c:v>
                </c:pt>
                <c:pt idx="17">
                  <c:v>168.43</c:v>
                </c:pt>
                <c:pt idx="18">
                  <c:v>235.79</c:v>
                </c:pt>
                <c:pt idx="19">
                  <c:v>429.97</c:v>
                </c:pt>
                <c:pt idx="20">
                  <c:v>196</c:v>
                </c:pt>
                <c:pt idx="21">
                  <c:v>160.56</c:v>
                </c:pt>
                <c:pt idx="22">
                  <c:v>103.13</c:v>
                </c:pt>
                <c:pt idx="23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3C-488D-9613-7FB1AA1F6C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25.2</v>
      </c>
      <c r="C4" s="18">
        <v>24.7</v>
      </c>
      <c r="D4" s="18">
        <v>22.8</v>
      </c>
      <c r="E4" s="18">
        <v>24.7</v>
      </c>
      <c r="F4" s="18">
        <v>32.4</v>
      </c>
      <c r="G4" s="18">
        <v>23.6</v>
      </c>
      <c r="H4" s="18">
        <v>18.222999999999999</v>
      </c>
      <c r="I4" s="18">
        <v>36.972000000000001</v>
      </c>
      <c r="J4" s="18">
        <v>50.497999999999983</v>
      </c>
      <c r="K4" s="18">
        <v>108.97300000000001</v>
      </c>
      <c r="L4" s="18">
        <v>90.611000000000004</v>
      </c>
      <c r="M4" s="18">
        <v>46.185999999999993</v>
      </c>
      <c r="N4" s="18">
        <v>20.463999999999999</v>
      </c>
      <c r="O4" s="18">
        <v>54.486999999999995</v>
      </c>
      <c r="P4" s="18">
        <v>43.123000000000005</v>
      </c>
      <c r="Q4" s="18">
        <v>47.227000000000004</v>
      </c>
      <c r="R4" s="18">
        <v>44.251999999999995</v>
      </c>
      <c r="S4" s="18">
        <v>27.274999999999999</v>
      </c>
      <c r="T4" s="18">
        <v>12.321</v>
      </c>
      <c r="U4" s="18">
        <v>14.434000000000001</v>
      </c>
      <c r="V4" s="18">
        <v>27.411999999999999</v>
      </c>
      <c r="W4" s="18">
        <v>26.934999999999999</v>
      </c>
      <c r="X4" s="18">
        <v>66.031999999999996</v>
      </c>
      <c r="Y4" s="18">
        <v>19.715</v>
      </c>
      <c r="Z4" s="19"/>
      <c r="AA4" s="20">
        <f>SUM(B4:Z4)</f>
        <v>908.54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93.19</v>
      </c>
      <c r="C7" s="28">
        <v>86.36</v>
      </c>
      <c r="D7" s="28">
        <v>87.67</v>
      </c>
      <c r="E7" s="28">
        <v>84.67</v>
      </c>
      <c r="F7" s="28">
        <v>84.38</v>
      </c>
      <c r="G7" s="28">
        <v>89.16</v>
      </c>
      <c r="H7" s="28">
        <v>177.92</v>
      </c>
      <c r="I7" s="28">
        <v>178.42</v>
      </c>
      <c r="J7" s="28">
        <v>145.66999999999999</v>
      </c>
      <c r="K7" s="28">
        <v>112.92</v>
      </c>
      <c r="L7" s="28">
        <v>103.63</v>
      </c>
      <c r="M7" s="28">
        <v>89.98</v>
      </c>
      <c r="N7" s="28">
        <v>82.5</v>
      </c>
      <c r="O7" s="28">
        <v>91.97</v>
      </c>
      <c r="P7" s="28">
        <v>97.72</v>
      </c>
      <c r="Q7" s="28">
        <v>96.74</v>
      </c>
      <c r="R7" s="28">
        <v>103</v>
      </c>
      <c r="S7" s="28">
        <v>168.43</v>
      </c>
      <c r="T7" s="28">
        <v>235.79</v>
      </c>
      <c r="U7" s="28">
        <v>429.97</v>
      </c>
      <c r="V7" s="28">
        <v>196</v>
      </c>
      <c r="W7" s="28">
        <v>160.56</v>
      </c>
      <c r="X7" s="28">
        <v>103.13</v>
      </c>
      <c r="Y7" s="28">
        <v>96</v>
      </c>
      <c r="Z7" s="29"/>
      <c r="AA7" s="30">
        <f>IF(SUM(B7:Z7)&lt;&gt;0,AVERAGEIF(B7:Z7,"&lt;&gt;"""),"")</f>
        <v>133.1575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14</v>
      </c>
      <c r="I12" s="52">
        <v>12</v>
      </c>
      <c r="J12" s="52">
        <v>22</v>
      </c>
      <c r="K12" s="52">
        <v>101.289</v>
      </c>
      <c r="L12" s="52">
        <v>73</v>
      </c>
      <c r="M12" s="52">
        <v>38.266999999999996</v>
      </c>
      <c r="N12" s="52"/>
      <c r="O12" s="52">
        <v>49.4</v>
      </c>
      <c r="P12" s="52">
        <v>30.074999999999999</v>
      </c>
      <c r="Q12" s="52">
        <v>36.727000000000004</v>
      </c>
      <c r="R12" s="52">
        <v>38.278999999999996</v>
      </c>
      <c r="S12" s="52">
        <v>18.645</v>
      </c>
      <c r="T12" s="52">
        <v>11.391999999999999</v>
      </c>
      <c r="U12" s="52"/>
      <c r="V12" s="52">
        <v>17.431999999999999</v>
      </c>
      <c r="W12" s="52">
        <v>22.24</v>
      </c>
      <c r="X12" s="52">
        <v>57.459000000000003</v>
      </c>
      <c r="Y12" s="52"/>
      <c r="Z12" s="53"/>
      <c r="AA12" s="54">
        <f t="shared" si="0"/>
        <v>542.20499999999993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4.2229999999999999</v>
      </c>
      <c r="I14" s="57">
        <v>24.972000000000001</v>
      </c>
      <c r="J14" s="57">
        <v>26.297000000000001</v>
      </c>
      <c r="K14" s="57">
        <v>7.6840000000000002</v>
      </c>
      <c r="L14" s="57">
        <v>12.928999999999998</v>
      </c>
      <c r="M14" s="57">
        <v>7.9189999999999996</v>
      </c>
      <c r="N14" s="57">
        <v>15.957000000000001</v>
      </c>
      <c r="O14" s="57">
        <v>5.0869999999999997</v>
      </c>
      <c r="P14" s="57">
        <v>6.2480000000000002</v>
      </c>
      <c r="Q14" s="57">
        <v>10.5</v>
      </c>
      <c r="R14" s="57">
        <v>5.9729999999999999</v>
      </c>
      <c r="S14" s="57">
        <v>8.6300000000000008</v>
      </c>
      <c r="T14" s="57">
        <v>0.92900000000000005</v>
      </c>
      <c r="U14" s="57">
        <v>14.434000000000001</v>
      </c>
      <c r="V14" s="57">
        <v>9.98</v>
      </c>
      <c r="W14" s="57">
        <v>4.6950000000000003</v>
      </c>
      <c r="X14" s="57">
        <v>8.5730000000000004</v>
      </c>
      <c r="Y14" s="57">
        <v>0.41499999999999998</v>
      </c>
      <c r="Z14" s="58"/>
      <c r="AA14" s="59">
        <f t="shared" si="0"/>
        <v>175.44499999999999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18.222999999999999</v>
      </c>
      <c r="I16" s="62">
        <f t="shared" si="1"/>
        <v>36.972000000000001</v>
      </c>
      <c r="J16" s="62">
        <f t="shared" si="1"/>
        <v>48.296999999999997</v>
      </c>
      <c r="K16" s="62">
        <f t="shared" si="1"/>
        <v>108.973</v>
      </c>
      <c r="L16" s="62">
        <f t="shared" si="1"/>
        <v>85.929000000000002</v>
      </c>
      <c r="M16" s="62">
        <f t="shared" si="1"/>
        <v>46.185999999999993</v>
      </c>
      <c r="N16" s="62">
        <f t="shared" si="1"/>
        <v>15.957000000000001</v>
      </c>
      <c r="O16" s="62">
        <f t="shared" si="1"/>
        <v>54.486999999999995</v>
      </c>
      <c r="P16" s="62">
        <f t="shared" si="1"/>
        <v>36.323</v>
      </c>
      <c r="Q16" s="62">
        <f t="shared" si="1"/>
        <v>47.227000000000004</v>
      </c>
      <c r="R16" s="62">
        <f t="shared" si="1"/>
        <v>44.251999999999995</v>
      </c>
      <c r="S16" s="62">
        <f t="shared" si="1"/>
        <v>27.274999999999999</v>
      </c>
      <c r="T16" s="62">
        <f t="shared" si="1"/>
        <v>12.321</v>
      </c>
      <c r="U16" s="62">
        <f t="shared" si="1"/>
        <v>14.434000000000001</v>
      </c>
      <c r="V16" s="62">
        <f t="shared" si="1"/>
        <v>27.411999999999999</v>
      </c>
      <c r="W16" s="62">
        <f t="shared" si="1"/>
        <v>26.934999999999999</v>
      </c>
      <c r="X16" s="62">
        <f t="shared" si="1"/>
        <v>66.032000000000011</v>
      </c>
      <c r="Y16" s="62">
        <f t="shared" si="1"/>
        <v>0.41499999999999998</v>
      </c>
      <c r="Z16" s="63" t="str">
        <f t="shared" si="1"/>
        <v/>
      </c>
      <c r="AA16" s="64">
        <f>SUM(AA10:AA15)</f>
        <v>717.64999999999986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0.54100000000000004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0.54100000000000004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1.66</v>
      </c>
      <c r="K21" s="81"/>
      <c r="L21" s="81">
        <v>4.6820000000000004</v>
      </c>
      <c r="M21" s="81"/>
      <c r="N21" s="81">
        <v>4.5069999999999997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10.849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2.2010000000000001</v>
      </c>
      <c r="K26" s="88">
        <f t="shared" si="3"/>
        <v>0</v>
      </c>
      <c r="L26" s="88">
        <f t="shared" si="3"/>
        <v>4.6820000000000004</v>
      </c>
      <c r="M26" s="88">
        <f t="shared" si="3"/>
        <v>0</v>
      </c>
      <c r="N26" s="88">
        <f t="shared" si="3"/>
        <v>4.5069999999999997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11.39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>
        <v>18.222999999999999</v>
      </c>
      <c r="I30" s="77">
        <v>36.972000000000001</v>
      </c>
      <c r="J30" s="77">
        <v>50.497999999999998</v>
      </c>
      <c r="K30" s="77">
        <v>108.973</v>
      </c>
      <c r="L30" s="77">
        <v>90.611000000000004</v>
      </c>
      <c r="M30" s="77">
        <v>46.186</v>
      </c>
      <c r="N30" s="77">
        <v>20.463999999999999</v>
      </c>
      <c r="O30" s="77">
        <v>54.487000000000002</v>
      </c>
      <c r="P30" s="77">
        <v>36.323</v>
      </c>
      <c r="Q30" s="77">
        <v>47.226999999999997</v>
      </c>
      <c r="R30" s="77">
        <v>44.252000000000002</v>
      </c>
      <c r="S30" s="77">
        <v>27.274999999999999</v>
      </c>
      <c r="T30" s="77">
        <v>12.321</v>
      </c>
      <c r="U30" s="77">
        <v>14.433999999999999</v>
      </c>
      <c r="V30" s="77">
        <v>27.411999999999999</v>
      </c>
      <c r="W30" s="77">
        <v>26.934999999999999</v>
      </c>
      <c r="X30" s="77">
        <v>66.031999999999996</v>
      </c>
      <c r="Y30" s="77">
        <v>0.41499999999999998</v>
      </c>
      <c r="Z30" s="78"/>
      <c r="AA30" s="79">
        <f>SUM(B30:Z30)</f>
        <v>729.03999999999985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0</v>
      </c>
      <c r="D32" s="62">
        <f t="shared" si="4"/>
        <v>0</v>
      </c>
      <c r="E32" s="62">
        <f t="shared" si="4"/>
        <v>0</v>
      </c>
      <c r="F32" s="62">
        <f t="shared" si="4"/>
        <v>0</v>
      </c>
      <c r="G32" s="62">
        <f t="shared" si="4"/>
        <v>0</v>
      </c>
      <c r="H32" s="62">
        <f t="shared" si="4"/>
        <v>18.222999999999999</v>
      </c>
      <c r="I32" s="62">
        <f t="shared" si="4"/>
        <v>36.972000000000001</v>
      </c>
      <c r="J32" s="62">
        <f t="shared" si="4"/>
        <v>50.497999999999998</v>
      </c>
      <c r="K32" s="62">
        <f t="shared" si="4"/>
        <v>108.973</v>
      </c>
      <c r="L32" s="62">
        <f t="shared" si="4"/>
        <v>90.611000000000004</v>
      </c>
      <c r="M32" s="62">
        <f t="shared" si="4"/>
        <v>46.186</v>
      </c>
      <c r="N32" s="62">
        <f t="shared" si="4"/>
        <v>20.463999999999999</v>
      </c>
      <c r="O32" s="62">
        <f t="shared" si="4"/>
        <v>54.487000000000002</v>
      </c>
      <c r="P32" s="62">
        <f t="shared" si="4"/>
        <v>36.323</v>
      </c>
      <c r="Q32" s="62">
        <f t="shared" si="4"/>
        <v>47.226999999999997</v>
      </c>
      <c r="R32" s="62">
        <f t="shared" si="4"/>
        <v>44.252000000000002</v>
      </c>
      <c r="S32" s="62">
        <f t="shared" si="4"/>
        <v>27.274999999999999</v>
      </c>
      <c r="T32" s="62">
        <f t="shared" si="4"/>
        <v>12.321</v>
      </c>
      <c r="U32" s="62">
        <f t="shared" si="4"/>
        <v>14.433999999999999</v>
      </c>
      <c r="V32" s="62">
        <f t="shared" si="4"/>
        <v>27.411999999999999</v>
      </c>
      <c r="W32" s="62">
        <f t="shared" si="4"/>
        <v>26.934999999999999</v>
      </c>
      <c r="X32" s="62">
        <f t="shared" si="4"/>
        <v>66.031999999999996</v>
      </c>
      <c r="Y32" s="62">
        <f t="shared" si="4"/>
        <v>0.41499999999999998</v>
      </c>
      <c r="Z32" s="63" t="str">
        <f t="shared" si="4"/>
        <v/>
      </c>
      <c r="AA32" s="64">
        <f>SUM(AA29:AA31)</f>
        <v>729.03999999999985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25.2</v>
      </c>
      <c r="C39" s="99">
        <v>24.7</v>
      </c>
      <c r="D39" s="99">
        <v>22.8</v>
      </c>
      <c r="E39" s="99">
        <v>24.7</v>
      </c>
      <c r="F39" s="99">
        <v>32.4</v>
      </c>
      <c r="G39" s="99">
        <v>23.6</v>
      </c>
      <c r="H39" s="99"/>
      <c r="I39" s="99"/>
      <c r="J39" s="99"/>
      <c r="K39" s="99"/>
      <c r="L39" s="99"/>
      <c r="M39" s="99"/>
      <c r="N39" s="99"/>
      <c r="O39" s="99"/>
      <c r="P39" s="99">
        <v>6.8</v>
      </c>
      <c r="Q39" s="99"/>
      <c r="R39" s="99"/>
      <c r="S39" s="99"/>
      <c r="T39" s="99"/>
      <c r="U39" s="99"/>
      <c r="V39" s="99"/>
      <c r="W39" s="99"/>
      <c r="X39" s="99"/>
      <c r="Y39" s="99">
        <v>19.3</v>
      </c>
      <c r="Z39" s="100"/>
      <c r="AA39" s="79">
        <f t="shared" si="5"/>
        <v>179.50000000000003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25.2</v>
      </c>
      <c r="C40" s="88">
        <f t="shared" si="6"/>
        <v>24.7</v>
      </c>
      <c r="D40" s="88">
        <f t="shared" si="6"/>
        <v>22.8</v>
      </c>
      <c r="E40" s="88">
        <f t="shared" si="6"/>
        <v>24.7</v>
      </c>
      <c r="F40" s="88">
        <f t="shared" si="6"/>
        <v>32.4</v>
      </c>
      <c r="G40" s="88">
        <f t="shared" si="6"/>
        <v>23.6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6.8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19.3</v>
      </c>
      <c r="Z40" s="89" t="str">
        <f t="shared" si="6"/>
        <v/>
      </c>
      <c r="AA40" s="90">
        <f t="shared" si="5"/>
        <v>179.50000000000003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25.2</v>
      </c>
      <c r="C47" s="99">
        <v>24.7</v>
      </c>
      <c r="D47" s="99">
        <v>22.8</v>
      </c>
      <c r="E47" s="99">
        <v>24.7</v>
      </c>
      <c r="F47" s="99">
        <v>32.4</v>
      </c>
      <c r="G47" s="99">
        <v>23.6</v>
      </c>
      <c r="H47" s="99"/>
      <c r="I47" s="99"/>
      <c r="J47" s="99"/>
      <c r="K47" s="99"/>
      <c r="L47" s="99"/>
      <c r="M47" s="99"/>
      <c r="N47" s="99"/>
      <c r="O47" s="99"/>
      <c r="P47" s="99">
        <v>6.8</v>
      </c>
      <c r="Q47" s="99"/>
      <c r="R47" s="99"/>
      <c r="S47" s="99"/>
      <c r="T47" s="99"/>
      <c r="U47" s="99"/>
      <c r="V47" s="99"/>
      <c r="W47" s="99"/>
      <c r="X47" s="99"/>
      <c r="Y47" s="99">
        <v>19.3</v>
      </c>
      <c r="Z47" s="100"/>
      <c r="AA47" s="79">
        <f t="shared" si="7"/>
        <v>179.50000000000003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25.2</v>
      </c>
      <c r="C49" s="88">
        <f t="shared" ref="C49:Z49" si="8">IF(LEN(C$2)&gt;0,SUM(C43:C48),"")</f>
        <v>24.7</v>
      </c>
      <c r="D49" s="88">
        <f t="shared" si="8"/>
        <v>22.8</v>
      </c>
      <c r="E49" s="88">
        <f t="shared" si="8"/>
        <v>24.7</v>
      </c>
      <c r="F49" s="88">
        <f t="shared" si="8"/>
        <v>32.4</v>
      </c>
      <c r="G49" s="88">
        <f t="shared" si="8"/>
        <v>23.6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6.8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19.3</v>
      </c>
      <c r="Z49" s="89" t="str">
        <f t="shared" si="8"/>
        <v/>
      </c>
      <c r="AA49" s="90">
        <f t="shared" si="7"/>
        <v>179.50000000000003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25.2</v>
      </c>
      <c r="C52" s="88">
        <f t="shared" si="10"/>
        <v>24.7</v>
      </c>
      <c r="D52" s="88">
        <f t="shared" si="10"/>
        <v>22.8</v>
      </c>
      <c r="E52" s="88">
        <f t="shared" si="10"/>
        <v>24.7</v>
      </c>
      <c r="F52" s="88">
        <f t="shared" si="10"/>
        <v>32.4</v>
      </c>
      <c r="G52" s="88">
        <f t="shared" si="10"/>
        <v>23.6</v>
      </c>
      <c r="H52" s="88">
        <f t="shared" si="10"/>
        <v>18.222999999999999</v>
      </c>
      <c r="I52" s="88">
        <f t="shared" si="10"/>
        <v>36.972000000000001</v>
      </c>
      <c r="J52" s="88">
        <f t="shared" si="10"/>
        <v>50.497999999999998</v>
      </c>
      <c r="K52" s="88">
        <f t="shared" si="10"/>
        <v>108.973</v>
      </c>
      <c r="L52" s="88">
        <f t="shared" si="10"/>
        <v>90.611000000000004</v>
      </c>
      <c r="M52" s="88">
        <f t="shared" si="10"/>
        <v>46.185999999999993</v>
      </c>
      <c r="N52" s="88">
        <f t="shared" si="10"/>
        <v>20.463999999999999</v>
      </c>
      <c r="O52" s="88">
        <f t="shared" si="10"/>
        <v>54.486999999999995</v>
      </c>
      <c r="P52" s="88">
        <f t="shared" si="10"/>
        <v>43.122999999999998</v>
      </c>
      <c r="Q52" s="88">
        <f t="shared" si="10"/>
        <v>47.227000000000004</v>
      </c>
      <c r="R52" s="88">
        <f t="shared" si="10"/>
        <v>44.251999999999995</v>
      </c>
      <c r="S52" s="88">
        <f t="shared" si="10"/>
        <v>27.274999999999999</v>
      </c>
      <c r="T52" s="88">
        <f t="shared" si="10"/>
        <v>12.321</v>
      </c>
      <c r="U52" s="88">
        <f t="shared" si="10"/>
        <v>14.434000000000001</v>
      </c>
      <c r="V52" s="88">
        <f t="shared" si="10"/>
        <v>27.411999999999999</v>
      </c>
      <c r="W52" s="88">
        <f t="shared" si="10"/>
        <v>26.934999999999999</v>
      </c>
      <c r="X52" s="88">
        <f t="shared" si="10"/>
        <v>66.032000000000011</v>
      </c>
      <c r="Y52" s="88">
        <f t="shared" si="10"/>
        <v>19.715</v>
      </c>
      <c r="Z52" s="89" t="str">
        <f t="shared" si="10"/>
        <v/>
      </c>
      <c r="AA52" s="104">
        <f>SUM(B52:Z52)</f>
        <v>908.54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25.225999999999999</v>
      </c>
      <c r="C4" s="18">
        <v>24.674999999999997</v>
      </c>
      <c r="D4" s="18">
        <v>22.794</v>
      </c>
      <c r="E4" s="18">
        <v>24.677999999999997</v>
      </c>
      <c r="F4" s="18">
        <v>32.364000000000004</v>
      </c>
      <c r="G4" s="18">
        <v>23.646999999999998</v>
      </c>
      <c r="H4" s="18">
        <v>18.222999999999999</v>
      </c>
      <c r="I4" s="18">
        <v>36.971999999999994</v>
      </c>
      <c r="J4" s="18">
        <v>50.497999999999998</v>
      </c>
      <c r="K4" s="18">
        <v>108.97299999999998</v>
      </c>
      <c r="L4" s="18">
        <v>90.61099999999999</v>
      </c>
      <c r="M4" s="18">
        <v>46.186</v>
      </c>
      <c r="N4" s="18">
        <v>20.463999999999999</v>
      </c>
      <c r="O4" s="18">
        <v>54.487000000000002</v>
      </c>
      <c r="P4" s="18">
        <v>43.145000000000003</v>
      </c>
      <c r="Q4" s="18">
        <v>47.226999999999997</v>
      </c>
      <c r="R4" s="18">
        <v>44.251999999999995</v>
      </c>
      <c r="S4" s="18">
        <v>27.274999999999999</v>
      </c>
      <c r="T4" s="18">
        <v>12.321</v>
      </c>
      <c r="U4" s="18">
        <v>14.434000000000001</v>
      </c>
      <c r="V4" s="18">
        <v>27.411999999999999</v>
      </c>
      <c r="W4" s="18">
        <v>26.934999999999999</v>
      </c>
      <c r="X4" s="18">
        <v>66.080000000000013</v>
      </c>
      <c r="Y4" s="18">
        <v>19.715000000000003</v>
      </c>
      <c r="Z4" s="19"/>
      <c r="AA4" s="20">
        <f>SUM(B4:Z4)</f>
        <v>908.59399999999982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93.19</v>
      </c>
      <c r="C7" s="28">
        <v>86.36</v>
      </c>
      <c r="D7" s="28">
        <v>87.67</v>
      </c>
      <c r="E7" s="28">
        <v>84.67</v>
      </c>
      <c r="F7" s="28">
        <v>84.38</v>
      </c>
      <c r="G7" s="28">
        <v>89.16</v>
      </c>
      <c r="H7" s="28">
        <v>177.92</v>
      </c>
      <c r="I7" s="28">
        <v>178.42</v>
      </c>
      <c r="J7" s="28">
        <v>145.66999999999999</v>
      </c>
      <c r="K7" s="28">
        <v>112.92</v>
      </c>
      <c r="L7" s="28">
        <v>103.63</v>
      </c>
      <c r="M7" s="28">
        <v>89.98</v>
      </c>
      <c r="N7" s="28">
        <v>82.5</v>
      </c>
      <c r="O7" s="28">
        <v>91.97</v>
      </c>
      <c r="P7" s="28">
        <v>97.72</v>
      </c>
      <c r="Q7" s="28">
        <v>96.74</v>
      </c>
      <c r="R7" s="28">
        <v>103</v>
      </c>
      <c r="S7" s="28">
        <v>168.43</v>
      </c>
      <c r="T7" s="28">
        <v>235.79</v>
      </c>
      <c r="U7" s="28">
        <v>429.97</v>
      </c>
      <c r="V7" s="28">
        <v>196</v>
      </c>
      <c r="W7" s="28">
        <v>160.56</v>
      </c>
      <c r="X7" s="28">
        <v>103.13</v>
      </c>
      <c r="Y7" s="28">
        <v>96</v>
      </c>
      <c r="Z7" s="29"/>
      <c r="AA7" s="30">
        <f>IF(SUM(B7:Z7)&lt;&gt;0,AVERAGEIF(B7:Z7,"&lt;&gt;"""),"")</f>
        <v>133.1575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20.285</v>
      </c>
      <c r="C14" s="57">
        <v>18.724</v>
      </c>
      <c r="D14" s="57">
        <v>14.177</v>
      </c>
      <c r="E14" s="57">
        <v>15.624000000000002</v>
      </c>
      <c r="F14" s="57">
        <v>15.954000000000001</v>
      </c>
      <c r="G14" s="57">
        <v>10.579000000000001</v>
      </c>
      <c r="H14" s="57">
        <v>10.405999999999999</v>
      </c>
      <c r="I14" s="57">
        <v>26.181999999999999</v>
      </c>
      <c r="J14" s="57">
        <v>39.518999999999998</v>
      </c>
      <c r="K14" s="57">
        <v>17.321000000000002</v>
      </c>
      <c r="L14" s="57">
        <v>19.105</v>
      </c>
      <c r="M14" s="57">
        <v>31.692</v>
      </c>
      <c r="N14" s="57">
        <v>18.73</v>
      </c>
      <c r="O14" s="57">
        <v>39.216999999999999</v>
      </c>
      <c r="P14" s="57">
        <v>37.308</v>
      </c>
      <c r="Q14" s="57">
        <v>30.724999999999998</v>
      </c>
      <c r="R14" s="57">
        <v>15.459</v>
      </c>
      <c r="S14" s="57">
        <v>8.2830000000000013</v>
      </c>
      <c r="T14" s="57">
        <v>3.6119999999999997</v>
      </c>
      <c r="U14" s="57">
        <v>3.68</v>
      </c>
      <c r="V14" s="57">
        <v>10.63</v>
      </c>
      <c r="W14" s="57">
        <v>5.0689999999999991</v>
      </c>
      <c r="X14" s="57">
        <v>4.0179999999999998</v>
      </c>
      <c r="Y14" s="57">
        <v>5.46</v>
      </c>
      <c r="Z14" s="58"/>
      <c r="AA14" s="59">
        <f t="shared" si="0"/>
        <v>421.75900000000001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20.285</v>
      </c>
      <c r="C16" s="62">
        <f t="shared" ref="C16:Z16" si="1">IF(LEN(C$2)&gt;0,SUM(C10:C15),"")</f>
        <v>18.724</v>
      </c>
      <c r="D16" s="62">
        <f t="shared" si="1"/>
        <v>14.177</v>
      </c>
      <c r="E16" s="62">
        <f t="shared" si="1"/>
        <v>15.624000000000002</v>
      </c>
      <c r="F16" s="62">
        <f t="shared" si="1"/>
        <v>15.954000000000001</v>
      </c>
      <c r="G16" s="62">
        <f t="shared" si="1"/>
        <v>10.579000000000001</v>
      </c>
      <c r="H16" s="62">
        <f t="shared" si="1"/>
        <v>10.405999999999999</v>
      </c>
      <c r="I16" s="62">
        <f t="shared" si="1"/>
        <v>26.181999999999999</v>
      </c>
      <c r="J16" s="62">
        <f t="shared" si="1"/>
        <v>39.518999999999998</v>
      </c>
      <c r="K16" s="62">
        <f t="shared" si="1"/>
        <v>17.321000000000002</v>
      </c>
      <c r="L16" s="62">
        <f t="shared" si="1"/>
        <v>19.105</v>
      </c>
      <c r="M16" s="62">
        <f t="shared" si="1"/>
        <v>31.692</v>
      </c>
      <c r="N16" s="62">
        <f t="shared" si="1"/>
        <v>18.73</v>
      </c>
      <c r="O16" s="62">
        <f t="shared" si="1"/>
        <v>39.216999999999999</v>
      </c>
      <c r="P16" s="62">
        <f t="shared" si="1"/>
        <v>37.308</v>
      </c>
      <c r="Q16" s="62">
        <f t="shared" si="1"/>
        <v>30.724999999999998</v>
      </c>
      <c r="R16" s="62">
        <f t="shared" si="1"/>
        <v>15.459</v>
      </c>
      <c r="S16" s="62">
        <f t="shared" si="1"/>
        <v>8.2830000000000013</v>
      </c>
      <c r="T16" s="62">
        <f t="shared" si="1"/>
        <v>3.6119999999999997</v>
      </c>
      <c r="U16" s="62">
        <f t="shared" si="1"/>
        <v>3.68</v>
      </c>
      <c r="V16" s="62">
        <f t="shared" si="1"/>
        <v>10.63</v>
      </c>
      <c r="W16" s="62">
        <f t="shared" si="1"/>
        <v>5.0689999999999991</v>
      </c>
      <c r="X16" s="62">
        <f t="shared" si="1"/>
        <v>4.0179999999999998</v>
      </c>
      <c r="Y16" s="62">
        <f t="shared" si="1"/>
        <v>5.46</v>
      </c>
      <c r="Z16" s="63" t="str">
        <f t="shared" si="1"/>
        <v/>
      </c>
      <c r="AA16" s="64">
        <f>SUM(AA10:AA15)</f>
        <v>421.75900000000001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1.2</v>
      </c>
      <c r="D19" s="72">
        <v>2.6</v>
      </c>
      <c r="E19" s="72">
        <v>2.6</v>
      </c>
      <c r="F19" s="72">
        <v>2.6</v>
      </c>
      <c r="G19" s="72">
        <v>1.28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10.28</v>
      </c>
    </row>
    <row r="20" spans="1:27" ht="24.95" customHeight="1" x14ac:dyDescent="0.2">
      <c r="A20" s="75" t="s">
        <v>15</v>
      </c>
      <c r="B20" s="76">
        <v>3.7030000000000003</v>
      </c>
      <c r="C20" s="77">
        <v>2.1509999999999998</v>
      </c>
      <c r="D20" s="77">
        <v>5.7039999999999997</v>
      </c>
      <c r="E20" s="77">
        <v>5.8549999999999995</v>
      </c>
      <c r="F20" s="77">
        <v>6.8650000000000002</v>
      </c>
      <c r="G20" s="77">
        <v>5.9659999999999993</v>
      </c>
      <c r="H20" s="77">
        <v>5.4260000000000002</v>
      </c>
      <c r="I20" s="77">
        <v>5.7220000000000004</v>
      </c>
      <c r="J20" s="77">
        <v>5.665</v>
      </c>
      <c r="K20" s="77">
        <v>5.5110000000000001</v>
      </c>
      <c r="L20" s="77">
        <v>5.4820000000000002</v>
      </c>
      <c r="M20" s="77">
        <v>2.7320000000000002</v>
      </c>
      <c r="N20" s="77"/>
      <c r="O20" s="77">
        <v>2.6</v>
      </c>
      <c r="P20" s="77"/>
      <c r="Q20" s="77">
        <v>0.4</v>
      </c>
      <c r="R20" s="77">
        <v>0.58799999999999997</v>
      </c>
      <c r="S20" s="77">
        <v>1.9159999999999999</v>
      </c>
      <c r="T20" s="77"/>
      <c r="U20" s="77">
        <v>0.19900000000000001</v>
      </c>
      <c r="V20" s="77">
        <v>6.7909999999999995</v>
      </c>
      <c r="W20" s="77">
        <v>9.7889999999999997</v>
      </c>
      <c r="X20" s="77">
        <v>2.823</v>
      </c>
      <c r="Y20" s="77">
        <v>1.988</v>
      </c>
      <c r="Z20" s="78"/>
      <c r="AA20" s="79">
        <f t="shared" si="2"/>
        <v>87.875999999999991</v>
      </c>
    </row>
    <row r="21" spans="1:27" ht="24.95" customHeight="1" x14ac:dyDescent="0.2">
      <c r="A21" s="75" t="s">
        <v>16</v>
      </c>
      <c r="B21" s="80">
        <v>1.238</v>
      </c>
      <c r="C21" s="81">
        <v>2.6</v>
      </c>
      <c r="D21" s="81">
        <v>0.313</v>
      </c>
      <c r="E21" s="81">
        <v>0.59899999999999998</v>
      </c>
      <c r="F21" s="81">
        <v>6.9450000000000003</v>
      </c>
      <c r="G21" s="81">
        <v>5.8220000000000001</v>
      </c>
      <c r="H21" s="81">
        <v>2.391</v>
      </c>
      <c r="I21" s="81">
        <v>5.0679999999999996</v>
      </c>
      <c r="J21" s="81">
        <v>5.3140000000000001</v>
      </c>
      <c r="K21" s="81">
        <v>7.5410000000000004</v>
      </c>
      <c r="L21" s="81">
        <v>9.0239999999999991</v>
      </c>
      <c r="M21" s="81">
        <v>11.762</v>
      </c>
      <c r="N21" s="81">
        <v>1.734</v>
      </c>
      <c r="O21" s="81">
        <v>12.67</v>
      </c>
      <c r="P21" s="81">
        <v>5.8369999999999997</v>
      </c>
      <c r="Q21" s="81">
        <v>16.102</v>
      </c>
      <c r="R21" s="81">
        <v>11.705</v>
      </c>
      <c r="S21" s="81">
        <v>17.076000000000001</v>
      </c>
      <c r="T21" s="81">
        <v>8.7089999999999996</v>
      </c>
      <c r="U21" s="81">
        <v>10.555</v>
      </c>
      <c r="V21" s="81">
        <v>9.9909999999999997</v>
      </c>
      <c r="W21" s="81">
        <v>12.077</v>
      </c>
      <c r="X21" s="81">
        <v>14.138999999999999</v>
      </c>
      <c r="Y21" s="81">
        <v>12.266999999999999</v>
      </c>
      <c r="Z21" s="78"/>
      <c r="AA21" s="79">
        <f t="shared" si="2"/>
        <v>191.47900000000004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4.9410000000000007</v>
      </c>
      <c r="C26" s="88">
        <f t="shared" ref="C26:Z26" si="3">IF(LEN(C$2)&gt;0,SUM(C19:C25),"")</f>
        <v>5.9510000000000005</v>
      </c>
      <c r="D26" s="88">
        <f t="shared" si="3"/>
        <v>8.6170000000000009</v>
      </c>
      <c r="E26" s="88">
        <f t="shared" si="3"/>
        <v>9.0540000000000003</v>
      </c>
      <c r="F26" s="88">
        <f t="shared" si="3"/>
        <v>16.41</v>
      </c>
      <c r="G26" s="88">
        <f t="shared" si="3"/>
        <v>13.068</v>
      </c>
      <c r="H26" s="88">
        <f t="shared" si="3"/>
        <v>7.8170000000000002</v>
      </c>
      <c r="I26" s="88">
        <f t="shared" si="3"/>
        <v>10.79</v>
      </c>
      <c r="J26" s="88">
        <f t="shared" si="3"/>
        <v>10.978999999999999</v>
      </c>
      <c r="K26" s="88">
        <f t="shared" si="3"/>
        <v>13.052</v>
      </c>
      <c r="L26" s="88">
        <f t="shared" si="3"/>
        <v>14.506</v>
      </c>
      <c r="M26" s="88">
        <f t="shared" si="3"/>
        <v>14.494</v>
      </c>
      <c r="N26" s="88">
        <f t="shared" si="3"/>
        <v>1.734</v>
      </c>
      <c r="O26" s="88">
        <f t="shared" si="3"/>
        <v>15.27</v>
      </c>
      <c r="P26" s="88">
        <f t="shared" si="3"/>
        <v>5.8369999999999997</v>
      </c>
      <c r="Q26" s="88">
        <f t="shared" si="3"/>
        <v>16.501999999999999</v>
      </c>
      <c r="R26" s="88">
        <f t="shared" si="3"/>
        <v>12.292999999999999</v>
      </c>
      <c r="S26" s="88">
        <f t="shared" si="3"/>
        <v>18.992000000000001</v>
      </c>
      <c r="T26" s="88">
        <f t="shared" si="3"/>
        <v>8.7089999999999996</v>
      </c>
      <c r="U26" s="88">
        <f t="shared" si="3"/>
        <v>10.754</v>
      </c>
      <c r="V26" s="88">
        <f t="shared" si="3"/>
        <v>16.782</v>
      </c>
      <c r="W26" s="88">
        <f t="shared" si="3"/>
        <v>21.866</v>
      </c>
      <c r="X26" s="88">
        <f t="shared" si="3"/>
        <v>16.962</v>
      </c>
      <c r="Y26" s="88">
        <f t="shared" si="3"/>
        <v>14.254999999999999</v>
      </c>
      <c r="Z26" s="89" t="str">
        <f t="shared" si="3"/>
        <v/>
      </c>
      <c r="AA26" s="90">
        <f>SUM(AA19:AA25)</f>
        <v>289.63500000000005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25.225999999999999</v>
      </c>
      <c r="C30" s="77">
        <v>24.675000000000001</v>
      </c>
      <c r="D30" s="77">
        <v>22.794</v>
      </c>
      <c r="E30" s="77">
        <v>24.678000000000001</v>
      </c>
      <c r="F30" s="77">
        <v>32.363999999999997</v>
      </c>
      <c r="G30" s="77">
        <v>23.646999999999998</v>
      </c>
      <c r="H30" s="77">
        <v>18.222999999999999</v>
      </c>
      <c r="I30" s="77">
        <v>36.972000000000001</v>
      </c>
      <c r="J30" s="77">
        <v>50.497999999999998</v>
      </c>
      <c r="K30" s="77">
        <v>30.373000000000001</v>
      </c>
      <c r="L30" s="77">
        <v>33.610999999999997</v>
      </c>
      <c r="M30" s="77">
        <v>46.186</v>
      </c>
      <c r="N30" s="77">
        <v>20.463999999999999</v>
      </c>
      <c r="O30" s="77">
        <v>54.487000000000002</v>
      </c>
      <c r="P30" s="77">
        <v>43.145000000000003</v>
      </c>
      <c r="Q30" s="77">
        <v>47.226999999999997</v>
      </c>
      <c r="R30" s="77">
        <v>27.751999999999999</v>
      </c>
      <c r="S30" s="77">
        <v>27.274999999999999</v>
      </c>
      <c r="T30" s="77">
        <v>12.321</v>
      </c>
      <c r="U30" s="77">
        <v>14.433999999999999</v>
      </c>
      <c r="V30" s="77">
        <v>27.411999999999999</v>
      </c>
      <c r="W30" s="77">
        <v>26.934999999999999</v>
      </c>
      <c r="X30" s="77">
        <v>20.98</v>
      </c>
      <c r="Y30" s="77">
        <v>19.715</v>
      </c>
      <c r="Z30" s="78"/>
      <c r="AA30" s="79">
        <f>SUM(B30:Z30)</f>
        <v>711.39399999999989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25.225999999999999</v>
      </c>
      <c r="C32" s="62">
        <f t="shared" ref="C32:Z32" si="4">IF(LEN(C$2)&gt;0,SUM(C29:C31),"")</f>
        <v>24.675000000000001</v>
      </c>
      <c r="D32" s="62">
        <f t="shared" si="4"/>
        <v>22.794</v>
      </c>
      <c r="E32" s="62">
        <f t="shared" si="4"/>
        <v>24.678000000000001</v>
      </c>
      <c r="F32" s="62">
        <f t="shared" si="4"/>
        <v>32.363999999999997</v>
      </c>
      <c r="G32" s="62">
        <f t="shared" si="4"/>
        <v>23.646999999999998</v>
      </c>
      <c r="H32" s="62">
        <f t="shared" si="4"/>
        <v>18.222999999999999</v>
      </c>
      <c r="I32" s="62">
        <f t="shared" si="4"/>
        <v>36.972000000000001</v>
      </c>
      <c r="J32" s="62">
        <f t="shared" si="4"/>
        <v>50.497999999999998</v>
      </c>
      <c r="K32" s="62">
        <f t="shared" si="4"/>
        <v>30.373000000000001</v>
      </c>
      <c r="L32" s="62">
        <f t="shared" si="4"/>
        <v>33.610999999999997</v>
      </c>
      <c r="M32" s="62">
        <f t="shared" si="4"/>
        <v>46.186</v>
      </c>
      <c r="N32" s="62">
        <f t="shared" si="4"/>
        <v>20.463999999999999</v>
      </c>
      <c r="O32" s="62">
        <f t="shared" si="4"/>
        <v>54.487000000000002</v>
      </c>
      <c r="P32" s="62">
        <f t="shared" si="4"/>
        <v>43.145000000000003</v>
      </c>
      <c r="Q32" s="62">
        <f t="shared" si="4"/>
        <v>47.226999999999997</v>
      </c>
      <c r="R32" s="62">
        <f t="shared" si="4"/>
        <v>27.751999999999999</v>
      </c>
      <c r="S32" s="62">
        <f t="shared" si="4"/>
        <v>27.274999999999999</v>
      </c>
      <c r="T32" s="62">
        <f t="shared" si="4"/>
        <v>12.321</v>
      </c>
      <c r="U32" s="62">
        <f t="shared" si="4"/>
        <v>14.433999999999999</v>
      </c>
      <c r="V32" s="62">
        <f t="shared" si="4"/>
        <v>27.411999999999999</v>
      </c>
      <c r="W32" s="62">
        <f t="shared" si="4"/>
        <v>26.934999999999999</v>
      </c>
      <c r="X32" s="62">
        <f t="shared" si="4"/>
        <v>20.98</v>
      </c>
      <c r="Y32" s="62">
        <f t="shared" si="4"/>
        <v>19.715</v>
      </c>
      <c r="Z32" s="63" t="str">
        <f t="shared" si="4"/>
        <v/>
      </c>
      <c r="AA32" s="64">
        <f>SUM(AA29:AA31)</f>
        <v>711.39399999999989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>
        <v>78.599999999999994</v>
      </c>
      <c r="L39" s="99">
        <v>57</v>
      </c>
      <c r="M39" s="99"/>
      <c r="N39" s="99"/>
      <c r="O39" s="99"/>
      <c r="P39" s="99"/>
      <c r="Q39" s="99"/>
      <c r="R39" s="99">
        <v>16.5</v>
      </c>
      <c r="S39" s="99"/>
      <c r="T39" s="99"/>
      <c r="U39" s="99"/>
      <c r="V39" s="99"/>
      <c r="W39" s="99"/>
      <c r="X39" s="99">
        <v>45.1</v>
      </c>
      <c r="Y39" s="99"/>
      <c r="Z39" s="100"/>
      <c r="AA39" s="79">
        <f t="shared" si="5"/>
        <v>197.2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78.599999999999994</v>
      </c>
      <c r="L40" s="88">
        <f t="shared" si="6"/>
        <v>57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16.5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45.1</v>
      </c>
      <c r="Y40" s="88">
        <f t="shared" si="6"/>
        <v>0</v>
      </c>
      <c r="Z40" s="89" t="str">
        <f t="shared" si="6"/>
        <v/>
      </c>
      <c r="AA40" s="90">
        <f t="shared" si="5"/>
        <v>197.2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78.599999999999994</v>
      </c>
      <c r="L47" s="99">
        <v>57</v>
      </c>
      <c r="M47" s="99"/>
      <c r="N47" s="99"/>
      <c r="O47" s="99"/>
      <c r="P47" s="99"/>
      <c r="Q47" s="99"/>
      <c r="R47" s="99">
        <v>16.5</v>
      </c>
      <c r="S47" s="99"/>
      <c r="T47" s="99"/>
      <c r="U47" s="99"/>
      <c r="V47" s="99"/>
      <c r="W47" s="99"/>
      <c r="X47" s="99">
        <v>45.1</v>
      </c>
      <c r="Y47" s="99"/>
      <c r="Z47" s="100"/>
      <c r="AA47" s="79">
        <f t="shared" si="7"/>
        <v>197.2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78.599999999999994</v>
      </c>
      <c r="L49" s="88">
        <f t="shared" si="8"/>
        <v>57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16.5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45.1</v>
      </c>
      <c r="Y49" s="88">
        <f t="shared" si="8"/>
        <v>0</v>
      </c>
      <c r="Z49" s="89" t="str">
        <f t="shared" si="8"/>
        <v/>
      </c>
      <c r="AA49" s="90">
        <f t="shared" si="7"/>
        <v>197.2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25.225999999999999</v>
      </c>
      <c r="C52" s="88">
        <f t="shared" ref="C52:Z52" si="10">IF(LEN(C$2)&gt;0,SUM(C10:C15)+C26+C40,"")</f>
        <v>24.675000000000001</v>
      </c>
      <c r="D52" s="88">
        <f t="shared" si="10"/>
        <v>22.794</v>
      </c>
      <c r="E52" s="88">
        <f t="shared" si="10"/>
        <v>24.678000000000004</v>
      </c>
      <c r="F52" s="88">
        <f t="shared" si="10"/>
        <v>32.364000000000004</v>
      </c>
      <c r="G52" s="88">
        <f t="shared" si="10"/>
        <v>23.646999999999998</v>
      </c>
      <c r="H52" s="88">
        <f t="shared" si="10"/>
        <v>18.222999999999999</v>
      </c>
      <c r="I52" s="88">
        <f t="shared" si="10"/>
        <v>36.971999999999994</v>
      </c>
      <c r="J52" s="88">
        <f t="shared" si="10"/>
        <v>50.497999999999998</v>
      </c>
      <c r="K52" s="88">
        <f t="shared" si="10"/>
        <v>108.973</v>
      </c>
      <c r="L52" s="88">
        <f t="shared" si="10"/>
        <v>90.611000000000004</v>
      </c>
      <c r="M52" s="88">
        <f t="shared" si="10"/>
        <v>46.186</v>
      </c>
      <c r="N52" s="88">
        <f t="shared" si="10"/>
        <v>20.463999999999999</v>
      </c>
      <c r="O52" s="88">
        <f t="shared" si="10"/>
        <v>54.486999999999995</v>
      </c>
      <c r="P52" s="88">
        <f t="shared" si="10"/>
        <v>43.144999999999996</v>
      </c>
      <c r="Q52" s="88">
        <f t="shared" si="10"/>
        <v>47.226999999999997</v>
      </c>
      <c r="R52" s="88">
        <f t="shared" si="10"/>
        <v>44.251999999999995</v>
      </c>
      <c r="S52" s="88">
        <f t="shared" si="10"/>
        <v>27.275000000000002</v>
      </c>
      <c r="T52" s="88">
        <f t="shared" si="10"/>
        <v>12.321</v>
      </c>
      <c r="U52" s="88">
        <f t="shared" si="10"/>
        <v>14.433999999999999</v>
      </c>
      <c r="V52" s="88">
        <f t="shared" si="10"/>
        <v>27.411999999999999</v>
      </c>
      <c r="W52" s="88">
        <f t="shared" si="10"/>
        <v>26.934999999999999</v>
      </c>
      <c r="X52" s="88">
        <f t="shared" si="10"/>
        <v>66.08</v>
      </c>
      <c r="Y52" s="88">
        <f t="shared" si="10"/>
        <v>19.715</v>
      </c>
      <c r="Z52" s="89" t="str">
        <f t="shared" si="10"/>
        <v/>
      </c>
      <c r="AA52" s="104">
        <f>SUM(B52:Z52)</f>
        <v>908.59399999999982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-25.2</v>
      </c>
      <c r="C4" s="18">
        <v>-24.7</v>
      </c>
      <c r="D4" s="18">
        <v>-22.8</v>
      </c>
      <c r="E4" s="18">
        <v>-24.7</v>
      </c>
      <c r="F4" s="18">
        <v>-32.4</v>
      </c>
      <c r="G4" s="18">
        <v>-23.6</v>
      </c>
      <c r="H4" s="18"/>
      <c r="I4" s="18"/>
      <c r="J4" s="18"/>
      <c r="K4" s="18">
        <v>78.599999999999994</v>
      </c>
      <c r="L4" s="18">
        <v>57</v>
      </c>
      <c r="M4" s="18"/>
      <c r="N4" s="18"/>
      <c r="O4" s="18"/>
      <c r="P4" s="18">
        <v>-6.8</v>
      </c>
      <c r="Q4" s="18"/>
      <c r="R4" s="18">
        <v>16.5</v>
      </c>
      <c r="S4" s="18"/>
      <c r="T4" s="18"/>
      <c r="U4" s="18"/>
      <c r="V4" s="18"/>
      <c r="W4" s="18"/>
      <c r="X4" s="18">
        <v>45.1</v>
      </c>
      <c r="Y4" s="18">
        <v>-19.3</v>
      </c>
      <c r="Z4" s="19"/>
      <c r="AA4" s="111">
        <f>SUM(B4:Z4)</f>
        <v>17.699999999999985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93.19</v>
      </c>
      <c r="C7" s="117">
        <v>86.36</v>
      </c>
      <c r="D7" s="117">
        <v>87.67</v>
      </c>
      <c r="E7" s="117">
        <v>84.67</v>
      </c>
      <c r="F7" s="117">
        <v>84.38</v>
      </c>
      <c r="G7" s="117">
        <v>89.16</v>
      </c>
      <c r="H7" s="117">
        <v>177.92</v>
      </c>
      <c r="I7" s="117">
        <v>178.42</v>
      </c>
      <c r="J7" s="117">
        <v>145.66999999999999</v>
      </c>
      <c r="K7" s="117">
        <v>112.92</v>
      </c>
      <c r="L7" s="117">
        <v>103.63</v>
      </c>
      <c r="M7" s="117">
        <v>89.98</v>
      </c>
      <c r="N7" s="117">
        <v>82.5</v>
      </c>
      <c r="O7" s="117">
        <v>91.97</v>
      </c>
      <c r="P7" s="117">
        <v>97.72</v>
      </c>
      <c r="Q7" s="117">
        <v>96.74</v>
      </c>
      <c r="R7" s="117">
        <v>103</v>
      </c>
      <c r="S7" s="117">
        <v>168.43</v>
      </c>
      <c r="T7" s="117">
        <v>235.79</v>
      </c>
      <c r="U7" s="117">
        <v>429.97</v>
      </c>
      <c r="V7" s="117">
        <v>196</v>
      </c>
      <c r="W7" s="117">
        <v>160.56</v>
      </c>
      <c r="X7" s="117">
        <v>103.13</v>
      </c>
      <c r="Y7" s="117">
        <v>96</v>
      </c>
      <c r="Z7" s="118"/>
      <c r="AA7" s="119">
        <f>IF(SUM(B7:Z7)&lt;&gt;0,AVERAGEIF(B7:Z7,"&lt;&gt;"""),"")</f>
        <v>133.1575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25.2</v>
      </c>
      <c r="C15" s="133">
        <v>24.7</v>
      </c>
      <c r="D15" s="133">
        <v>22.8</v>
      </c>
      <c r="E15" s="133">
        <v>24.7</v>
      </c>
      <c r="F15" s="133">
        <v>32.4</v>
      </c>
      <c r="G15" s="133">
        <v>23.6</v>
      </c>
      <c r="H15" s="133"/>
      <c r="I15" s="133"/>
      <c r="J15" s="133"/>
      <c r="K15" s="133"/>
      <c r="L15" s="133"/>
      <c r="M15" s="133"/>
      <c r="N15" s="133"/>
      <c r="O15" s="133"/>
      <c r="P15" s="133">
        <v>6.8</v>
      </c>
      <c r="Q15" s="133"/>
      <c r="R15" s="133"/>
      <c r="S15" s="133"/>
      <c r="T15" s="133"/>
      <c r="U15" s="133"/>
      <c r="V15" s="133"/>
      <c r="W15" s="133"/>
      <c r="X15" s="133"/>
      <c r="Y15" s="133">
        <v>19.3</v>
      </c>
      <c r="Z15" s="131"/>
      <c r="AA15" s="132">
        <f t="shared" si="0"/>
        <v>179.50000000000003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25.2</v>
      </c>
      <c r="C16" s="135">
        <f t="shared" si="1"/>
        <v>24.7</v>
      </c>
      <c r="D16" s="135">
        <f t="shared" si="1"/>
        <v>22.8</v>
      </c>
      <c r="E16" s="135">
        <f t="shared" si="1"/>
        <v>24.7</v>
      </c>
      <c r="F16" s="135">
        <f t="shared" si="1"/>
        <v>32.4</v>
      </c>
      <c r="G16" s="135">
        <f t="shared" si="1"/>
        <v>23.6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6.8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19.3</v>
      </c>
      <c r="Z16" s="136" t="str">
        <f t="shared" si="1"/>
        <v/>
      </c>
      <c r="AA16" s="90">
        <f t="shared" si="0"/>
        <v>179.50000000000003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78.599999999999994</v>
      </c>
      <c r="L23" s="133">
        <v>57</v>
      </c>
      <c r="M23" s="133"/>
      <c r="N23" s="133"/>
      <c r="O23" s="133"/>
      <c r="P23" s="133"/>
      <c r="Q23" s="133"/>
      <c r="R23" s="133">
        <v>16.5</v>
      </c>
      <c r="S23" s="133"/>
      <c r="T23" s="133"/>
      <c r="U23" s="133"/>
      <c r="V23" s="133"/>
      <c r="W23" s="133"/>
      <c r="X23" s="133">
        <v>45.1</v>
      </c>
      <c r="Y23" s="133"/>
      <c r="Z23" s="131"/>
      <c r="AA23" s="132">
        <f t="shared" si="2"/>
        <v>197.2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78.599999999999994</v>
      </c>
      <c r="L24" s="135">
        <f t="shared" si="3"/>
        <v>57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16.5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45.1</v>
      </c>
      <c r="Y24" s="135">
        <f t="shared" si="3"/>
        <v>0</v>
      </c>
      <c r="Z24" s="136" t="str">
        <f t="shared" si="3"/>
        <v/>
      </c>
      <c r="AA24" s="90">
        <f t="shared" si="2"/>
        <v>197.2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2024-09-16T20:29:19Z</dcterms:created>
  <dcterms:modified xsi:type="dcterms:W3CDTF">2024-09-16T20:29:21Z</dcterms:modified>
</cp:coreProperties>
</file>